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0730" windowHeight="11760"/>
  </bookViews>
  <sheets>
    <sheet name="Sheet1" sheetId="1" r:id="rId1"/>
  </sheets>
  <definedNames>
    <definedName name="_xlnm.Print_Titles" localSheetId="0">Sheet1!$2:$2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" i="1"/>
  <c r="E93"/>
  <c r="E94"/>
  <c r="E95"/>
  <c r="E96"/>
  <c r="E91"/>
</calcChain>
</file>

<file path=xl/sharedStrings.xml><?xml version="1.0" encoding="utf-8"?>
<sst xmlns="http://schemas.openxmlformats.org/spreadsheetml/2006/main" count="275" uniqueCount="216">
  <si>
    <t>Lithology</t>
  </si>
  <si>
    <t>Li</t>
  </si>
  <si>
    <t>Sc</t>
  </si>
  <si>
    <t>V</t>
  </si>
  <si>
    <t>Cr</t>
  </si>
  <si>
    <t>Co</t>
  </si>
  <si>
    <t>Ni</t>
  </si>
  <si>
    <t>Cu</t>
  </si>
  <si>
    <t>Zn</t>
  </si>
  <si>
    <t>Ga</t>
  </si>
  <si>
    <t>Se</t>
  </si>
  <si>
    <t>Rb</t>
  </si>
  <si>
    <t>Sr</t>
  </si>
  <si>
    <t>Y</t>
  </si>
  <si>
    <t>Zr</t>
  </si>
  <si>
    <t>Nb</t>
  </si>
  <si>
    <t>Mo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</si>
  <si>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</si>
  <si>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</si>
  <si>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</si>
  <si>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</si>
  <si>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</si>
  <si>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</si>
  <si>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</si>
  <si>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</si>
  <si>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</si>
  <si>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</si>
  <si>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</si>
  <si>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</si>
  <si>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</si>
  <si>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</si>
  <si>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</si>
  <si>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Pb</t>
  </si>
  <si>
    <t>Th</t>
  </si>
  <si>
    <t>U</t>
  </si>
  <si>
    <t>SMA_1</t>
  </si>
  <si>
    <t>SM/AUG/01</t>
  </si>
  <si>
    <t>Whitish Ferruginous sandy shale</t>
  </si>
  <si>
    <t>SMA_2</t>
  </si>
  <si>
    <t>SM/AUG/02</t>
  </si>
  <si>
    <t>Greyish yellow shale</t>
  </si>
  <si>
    <t>SM/AUG/03</t>
  </si>
  <si>
    <t>SMA_3</t>
  </si>
  <si>
    <t>SM/AUG/04</t>
  </si>
  <si>
    <t>Ferruginous Yellow Soil</t>
  </si>
  <si>
    <t>SM/AUG/05</t>
  </si>
  <si>
    <t>Greyish Yellow sandy soil</t>
  </si>
  <si>
    <t>SM/AUG/06</t>
  </si>
  <si>
    <t>Grey shale</t>
  </si>
  <si>
    <t>SMA_4</t>
  </si>
  <si>
    <t>SM/AUG/07</t>
  </si>
  <si>
    <t>SM/AUG/08</t>
  </si>
  <si>
    <t>grey shale with red fragments</t>
  </si>
  <si>
    <t>SM/AUG/09</t>
  </si>
  <si>
    <t>SMA_5</t>
  </si>
  <si>
    <t>SM/AUG/10</t>
  </si>
  <si>
    <t>red colour soil</t>
  </si>
  <si>
    <t>SM/AUG/11</t>
  </si>
  <si>
    <t>red colour sandy soil</t>
  </si>
  <si>
    <t>SMA_6</t>
  </si>
  <si>
    <t>SM/AUG/12</t>
  </si>
  <si>
    <t>Ferruginous sandy shale</t>
  </si>
  <si>
    <t>SM/AUG/13</t>
  </si>
  <si>
    <t>yellowish Gray shale</t>
  </si>
  <si>
    <t>SMA_7</t>
  </si>
  <si>
    <t>SM/AUG/14</t>
  </si>
  <si>
    <t>Yellow sandy soil</t>
  </si>
  <si>
    <t>SM/AUG/15</t>
  </si>
  <si>
    <t>Gray shale</t>
  </si>
  <si>
    <t>SMA_9</t>
  </si>
  <si>
    <t>SM/AUG/16</t>
  </si>
  <si>
    <t>yellow sandy shale</t>
  </si>
  <si>
    <t>SM/AUG/17</t>
  </si>
  <si>
    <t>SM/AUG/18</t>
  </si>
  <si>
    <t>greyish yellow sandy shale</t>
  </si>
  <si>
    <t>SMA_10</t>
  </si>
  <si>
    <t>SM/AUG/19</t>
  </si>
  <si>
    <t>SMA_11</t>
  </si>
  <si>
    <t>SM/AUG/20</t>
  </si>
  <si>
    <t>SM/AUG/21</t>
  </si>
  <si>
    <t>SMA_12</t>
  </si>
  <si>
    <t>SM/AUG/22</t>
  </si>
  <si>
    <t>Whitish Yellow sandy shale</t>
  </si>
  <si>
    <t>SM/AUG/23</t>
  </si>
  <si>
    <t>SMA_13</t>
  </si>
  <si>
    <t>SM/AUG/24</t>
  </si>
  <si>
    <t>black shale</t>
  </si>
  <si>
    <t>SMA_14</t>
  </si>
  <si>
    <t>SM/AUG/25</t>
  </si>
  <si>
    <t>reddish grey colour soil</t>
  </si>
  <si>
    <t>SMA_15</t>
  </si>
  <si>
    <t>SM/AUG/26</t>
  </si>
  <si>
    <t>SM/AUG/27</t>
  </si>
  <si>
    <t>yellow silty soil</t>
  </si>
  <si>
    <t>SM/AUG/28</t>
  </si>
  <si>
    <t>SMA_16</t>
  </si>
  <si>
    <t>SM/AUG/29</t>
  </si>
  <si>
    <t>SM/AUG/30</t>
  </si>
  <si>
    <t>SMA_17</t>
  </si>
  <si>
    <t>SM/AUG/31</t>
  </si>
  <si>
    <t>Reddish brown sandy soil</t>
  </si>
  <si>
    <t>SM/AUG/32</t>
  </si>
  <si>
    <t>SMA_18</t>
  </si>
  <si>
    <t>SM/AUG/33</t>
  </si>
  <si>
    <t>Yellow shale soil</t>
  </si>
  <si>
    <t>SM/AUG/34</t>
  </si>
  <si>
    <t>SMA_19</t>
  </si>
  <si>
    <t>SM/AUG/35</t>
  </si>
  <si>
    <t>SM/AUG/36</t>
  </si>
  <si>
    <t>SM/AUG/37</t>
  </si>
  <si>
    <t>SMA_21</t>
  </si>
  <si>
    <t>SM/AUG/38</t>
  </si>
  <si>
    <t>SM/AUG/39</t>
  </si>
  <si>
    <t>SM/AUG/40</t>
  </si>
  <si>
    <t>SM/AUG/41</t>
  </si>
  <si>
    <t>Grey Shale</t>
  </si>
  <si>
    <t>SMA_23</t>
  </si>
  <si>
    <t>SM/AUG/42</t>
  </si>
  <si>
    <t>SM/AUG/43</t>
  </si>
  <si>
    <t>SM/AUG/44</t>
  </si>
  <si>
    <t>SMA_24</t>
  </si>
  <si>
    <t>SM/AUG/45</t>
  </si>
  <si>
    <t>SM/AUG/46</t>
  </si>
  <si>
    <t>SM/AUG/47</t>
  </si>
  <si>
    <t>SM/AUG/48</t>
  </si>
  <si>
    <t xml:space="preserve">Pinkish Yellow sandy soil  </t>
  </si>
  <si>
    <t>SM/AUG/49</t>
  </si>
  <si>
    <t>Greyish sandy soil</t>
  </si>
  <si>
    <t>SM/AUG/50</t>
  </si>
  <si>
    <t>SMA_25</t>
  </si>
  <si>
    <t>SM/AUG/51</t>
  </si>
  <si>
    <t>SM/AUG/52</t>
  </si>
  <si>
    <t xml:space="preserve">Gray shale </t>
  </si>
  <si>
    <t>SM/AUG/53</t>
  </si>
  <si>
    <t>SMA_26</t>
  </si>
  <si>
    <t>SM/AUG/54</t>
  </si>
  <si>
    <t>Black Shale</t>
  </si>
  <si>
    <t>SM/AUG/55</t>
  </si>
  <si>
    <t>SMA_28</t>
  </si>
  <si>
    <t>SM/AUG/56</t>
  </si>
  <si>
    <t>Grayish black soil</t>
  </si>
  <si>
    <t>SM/AUG/57</t>
  </si>
  <si>
    <t>SMA_29</t>
  </si>
  <si>
    <t>SM/AUG/58</t>
  </si>
  <si>
    <t>SM/AUG/59</t>
  </si>
  <si>
    <t>SM/AUG/60</t>
  </si>
  <si>
    <t>Yellowish grey sandy soil</t>
  </si>
  <si>
    <t>SMA_30</t>
  </si>
  <si>
    <t>SM/AUG/61</t>
  </si>
  <si>
    <t>brownish Yellow sandy soil</t>
  </si>
  <si>
    <t>SM/AUG/62</t>
  </si>
  <si>
    <t>Pink sandy soil</t>
  </si>
  <si>
    <t>SM/AUG/63</t>
  </si>
  <si>
    <t>SM/AUG/64</t>
  </si>
  <si>
    <t>SMA_32</t>
  </si>
  <si>
    <t>SM/AUG/65</t>
  </si>
  <si>
    <t>Pinkish sandy soil (weathered sst)</t>
  </si>
  <si>
    <t>SMA_33</t>
  </si>
  <si>
    <t>SM/AUG/66</t>
  </si>
  <si>
    <t>SMA_34</t>
  </si>
  <si>
    <t>SM/AUG/67</t>
  </si>
  <si>
    <t>Whitish sandy soil(altered sst)</t>
  </si>
  <si>
    <t>SM/AUG/68</t>
  </si>
  <si>
    <t>SM/AUG/69</t>
  </si>
  <si>
    <t>SMA_35</t>
  </si>
  <si>
    <t>SM/AUG/70</t>
  </si>
  <si>
    <t>SM/AUG/71</t>
  </si>
  <si>
    <t>SMA_36</t>
  </si>
  <si>
    <t>SM/AUG/72</t>
  </si>
  <si>
    <t>SM/AUG/73</t>
  </si>
  <si>
    <t>SMA_37</t>
  </si>
  <si>
    <t>SM/AUG/74</t>
  </si>
  <si>
    <t>SMA_38</t>
  </si>
  <si>
    <t>SM/AUG/75</t>
  </si>
  <si>
    <t>SM/AUG/76</t>
  </si>
  <si>
    <t>SM/AUG/77</t>
  </si>
  <si>
    <t>SM/AUG/78</t>
  </si>
  <si>
    <t>SMA_39</t>
  </si>
  <si>
    <t>SM/AUG/79</t>
  </si>
  <si>
    <t>SMA_41</t>
  </si>
  <si>
    <t>SM/AUG/80</t>
  </si>
  <si>
    <t>SMA_42</t>
  </si>
  <si>
    <t>SM/AUG/81</t>
  </si>
  <si>
    <t>SM/AUG/82</t>
  </si>
  <si>
    <t>SMA_44</t>
  </si>
  <si>
    <t>SM/AUG/83</t>
  </si>
  <si>
    <t>SM/AUG/84</t>
  </si>
  <si>
    <t>SMA_45</t>
  </si>
  <si>
    <t>SM/AUG/85</t>
  </si>
  <si>
    <t>SM/AUG/86</t>
  </si>
  <si>
    <t>SMA_46</t>
  </si>
  <si>
    <t>SM/AUG/87</t>
  </si>
  <si>
    <t>SMA_47</t>
  </si>
  <si>
    <t>SM/AUG/88</t>
  </si>
  <si>
    <t xml:space="preserve"> Yellow sandy soil with Ferruginized Shale</t>
  </si>
  <si>
    <t>SMA_08</t>
  </si>
  <si>
    <t>SMA_20</t>
  </si>
  <si>
    <t>SMA_27</t>
  </si>
  <si>
    <t>SMA_31</t>
  </si>
  <si>
    <t>SMA_40</t>
  </si>
  <si>
    <t>SMA_43</t>
  </si>
  <si>
    <t>SM/AUG/89</t>
  </si>
  <si>
    <t>SM/AUG/90</t>
  </si>
  <si>
    <t>SM/AUG/91</t>
  </si>
  <si>
    <t>SM/AUG/92</t>
  </si>
  <si>
    <t>SM/AUG/93</t>
  </si>
  <si>
    <t>SM/AUG/94</t>
  </si>
  <si>
    <t>blackish grey soil</t>
  </si>
  <si>
    <t>Pinkish sandy soil</t>
  </si>
  <si>
    <t xml:space="preserve"> Reddish brown sandy soil </t>
  </si>
  <si>
    <t>BH No.</t>
  </si>
  <si>
    <t>Details of 94 Nos of Auger samples collected from Pits along with analysis of 34 elements by ICP-MS of Sumarasar area, District: Kachchh, Gujarat</t>
  </si>
  <si>
    <t>Sample No</t>
  </si>
  <si>
    <t>From
(m)</t>
  </si>
  <si>
    <t>To
(m)</t>
  </si>
  <si>
    <t>Thick-
ness
(m)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</si>
</sst>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5" fillId="0" borderId="0" xfId="0" applyFont="1"/>
    <xf numFmtId="2" fontId="1" fillId="0" borderId="3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96"/>
  <sheetViews>
    <sheetView tabSelected="1" view="pageBreakPreview" zoomScale="60" workbookViewId="0">
      <selection activeCell="F6" sqref="F6"/>
    </sheetView>
  </sheetViews>
  <sheetFormatPr defaultColWidth="8.85546875" defaultRowHeight="15.75"/>
  <cols>
    <col min="1" max="1" width="8.5703125" style="1" bestFit="1" customWidth="1"/>
    <col min="2" max="2" width="12.42578125" style="1" bestFit="1" customWidth="1"/>
    <col min="3" max="4" width="6.5703125" style="1" bestFit="1" customWidth="1"/>
    <col min="5" max="5" width="7.28515625" style="1" bestFit="1" customWidth="1"/>
    <col min="6" max="6" width="18.42578125" style="22" bestFit="1" customWidth="1"/>
    <col min="7" max="7" width="9" style="1" bestFit="1" customWidth="1"/>
    <col min="8" max="8" width="8" style="1" bestFit="1" customWidth="1"/>
    <col min="9" max="10" width="9" style="1" bestFit="1" customWidth="1"/>
    <col min="11" max="13" width="8" style="1" bestFit="1" customWidth="1"/>
    <col min="14" max="14" width="9" style="1" bestFit="1" customWidth="1"/>
    <col min="15" max="15" width="8" style="1" bestFit="1" customWidth="1"/>
    <col min="16" max="16" width="6.5703125" style="1" bestFit="1" customWidth="1"/>
    <col min="17" max="17" width="9" style="1" bestFit="1" customWidth="1"/>
    <col min="18" max="18" width="9.42578125" style="1" bestFit="1" customWidth="1"/>
    <col min="19" max="19" width="8" style="1" bestFit="1" customWidth="1"/>
    <col min="20" max="20" width="9.42578125" style="1" bestFit="1" customWidth="1"/>
    <col min="21" max="21" width="7.5703125" style="1" bestFit="1" customWidth="1"/>
    <col min="22" max="22" width="6.5703125" style="1" bestFit="1" customWidth="1"/>
    <col min="23" max="23" width="8" style="1" bestFit="1" customWidth="1"/>
    <col min="24" max="24" width="9" style="1" bestFit="1" customWidth="1"/>
    <col min="25" max="25" width="7.5703125" style="1" bestFit="1" customWidth="1"/>
    <col min="26" max="26" width="8" style="1" bestFit="1" customWidth="1"/>
    <col min="27" max="27" width="7.5703125" style="1" bestFit="1" customWidth="1"/>
    <col min="28" max="28" width="6.5703125" style="1" bestFit="1" customWidth="1"/>
    <col min="29" max="29" width="7.5703125" style="1" bestFit="1" customWidth="1"/>
    <col min="30" max="30" width="6.5703125" style="1" bestFit="1" customWidth="1"/>
    <col min="31" max="31" width="7.5703125" style="1" bestFit="1" customWidth="1"/>
    <col min="32" max="32" width="6.5703125" style="1" bestFit="1" customWidth="1"/>
    <col min="33" max="36" width="5" style="1" bestFit="1" customWidth="1"/>
    <col min="37" max="39" width="6.140625" style="1" bestFit="1" customWidth="1"/>
    <col min="40" max="40" width="5" style="1" bestFit="1" customWidth="1"/>
    <col min="41" max="16384" width="8.85546875" style="1"/>
  </cols>
  <sheetData>
    <row r="1" spans="1:40" ht="28.5" customHeight="1">
      <c r="A1" s="16" t="s">
        <v>211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s="19" customFormat="1" ht="47.25">
      <c r="A2" s="11" t="s">
        <v>210</v>
      </c>
      <c r="B2" s="12" t="s">
        <v>212</v>
      </c>
      <c r="C2" s="17" t="s">
        <v>213</v>
      </c>
      <c r="D2" s="17" t="s">
        <v>214</v>
      </c>
      <c r="E2" s="17" t="s">
        <v>215</v>
      </c>
      <c r="F2" s="17" t="s">
        <v>0</v>
      </c>
      <c r="G2" s="12" t="s">
        <v>1</v>
      </c>
      <c r="H2" s="18" t="s">
        <v>2</v>
      </c>
      <c r="I2" s="18" t="s">
        <v>3</v>
      </c>
      <c r="J2" s="18" t="s">
        <v>4</v>
      </c>
      <c r="K2" s="18" t="s">
        <v>5</v>
      </c>
      <c r="L2" s="18" t="s">
        <v>6</v>
      </c>
      <c r="M2" s="18" t="s">
        <v>7</v>
      </c>
      <c r="N2" s="18" t="s">
        <v>8</v>
      </c>
      <c r="O2" s="18" t="s">
        <v>9</v>
      </c>
      <c r="P2" s="18" t="s">
        <v>10</v>
      </c>
      <c r="Q2" s="18" t="s">
        <v>11</v>
      </c>
      <c r="R2" s="11" t="s">
        <v>12</v>
      </c>
      <c r="S2" s="18" t="s">
        <v>13</v>
      </c>
      <c r="T2" s="18" t="s">
        <v>14</v>
      </c>
      <c r="U2" s="18" t="s">
        <v>15</v>
      </c>
      <c r="V2" s="18" t="s">
        <v>16</v>
      </c>
      <c r="W2" s="18" t="s">
        <v>17</v>
      </c>
      <c r="X2" s="18" t="s">
        <v>18</v>
      </c>
      <c r="Y2" s="18" t="s">
        <v>19</v>
      </c>
      <c r="Z2" s="18" t="s">
        <v>20</v>
      </c>
      <c r="AA2" s="18" t="s">
        <v>21</v>
      </c>
      <c r="AB2" s="18" t="s">
        <v>22</v>
      </c>
      <c r="AC2" s="18" t="s">
        <v>23</v>
      </c>
      <c r="AD2" s="18" t="s">
        <v>24</v>
      </c>
      <c r="AE2" s="18" t="s">
        <v>25</v>
      </c>
      <c r="AF2" s="18" t="s">
        <v>26</v>
      </c>
      <c r="AG2" s="18" t="s">
        <v>27</v>
      </c>
      <c r="AH2" s="18" t="s">
        <v>28</v>
      </c>
      <c r="AI2" s="18" t="s">
        <v>29</v>
      </c>
      <c r="AJ2" s="18" t="s">
        <v>30</v>
      </c>
      <c r="AK2" s="18" t="s">
        <v>31</v>
      </c>
      <c r="AL2" s="18" t="s">
        <v>32</v>
      </c>
      <c r="AM2" s="18" t="s">
        <v>33</v>
      </c>
      <c r="AN2" s="18" t="s">
        <v>34</v>
      </c>
    </row>
    <row r="3" spans="1:40" ht="31.5">
      <c r="A3" s="2" t="s">
        <v>35</v>
      </c>
      <c r="B3" s="3" t="s">
        <v>36</v>
      </c>
      <c r="C3" s="4">
        <v>5</v>
      </c>
      <c r="D3" s="4">
        <v>5.5</v>
      </c>
      <c r="E3" s="4">
        <v>0.5</v>
      </c>
      <c r="F3" s="20" t="s">
        <v>37</v>
      </c>
      <c r="G3" s="4">
        <v>36.860911000000002</v>
      </c>
      <c r="H3" s="4">
        <v>13.395875999999999</v>
      </c>
      <c r="I3" s="4">
        <v>127.03415</v>
      </c>
      <c r="J3" s="4">
        <v>107.696009</v>
      </c>
      <c r="K3" s="4">
        <v>16.896165</v>
      </c>
      <c r="L3" s="4">
        <v>31.113218</v>
      </c>
      <c r="M3" s="4">
        <v>26.251166000000001</v>
      </c>
      <c r="N3" s="4">
        <v>60.734961000000006</v>
      </c>
      <c r="O3" s="4">
        <v>24.852533999999999</v>
      </c>
      <c r="P3" s="4">
        <v>1.0186040000000001</v>
      </c>
      <c r="Q3" s="4">
        <v>62.010428999999995</v>
      </c>
      <c r="R3" s="4">
        <v>255.33845499999998</v>
      </c>
      <c r="S3" s="4">
        <v>34.850731000000003</v>
      </c>
      <c r="T3" s="4">
        <v>414.54066899999998</v>
      </c>
      <c r="U3" s="4">
        <v>12.786459000000001</v>
      </c>
      <c r="V3" s="4">
        <v>0.90459699999999998</v>
      </c>
      <c r="W3" s="4">
        <v>88.270656000000002</v>
      </c>
      <c r="X3" s="4">
        <v>151.68547799999999</v>
      </c>
      <c r="Y3" s="4">
        <v>17.272396000000001</v>
      </c>
      <c r="Z3" s="4">
        <v>62.069103999999996</v>
      </c>
      <c r="AA3" s="4">
        <v>10.822106</v>
      </c>
      <c r="AB3" s="4">
        <v>1.6536630000000001</v>
      </c>
      <c r="AC3" s="4">
        <v>8.5063099999999991</v>
      </c>
      <c r="AD3" s="4">
        <v>1.3727229999999999</v>
      </c>
      <c r="AE3" s="4">
        <v>9.6110300000000013</v>
      </c>
      <c r="AF3" s="4">
        <v>1.3136939999999999</v>
      </c>
      <c r="AG3" s="4">
        <v>3.3446689999999997</v>
      </c>
      <c r="AH3" s="4">
        <v>0.586731</v>
      </c>
      <c r="AI3" s="4">
        <v>3.5086390000000001</v>
      </c>
      <c r="AJ3" s="4">
        <v>0.51933799999999997</v>
      </c>
      <c r="AK3" s="4">
        <v>12.458414000000001</v>
      </c>
      <c r="AL3" s="4">
        <v>23.617670999999998</v>
      </c>
      <c r="AM3" s="4">
        <v>38.631144999999997</v>
      </c>
      <c r="AN3" s="5">
        <v>3.9254820000000001</v>
      </c>
    </row>
    <row r="4" spans="1:40" ht="31.5">
      <c r="A4" s="13" t="s">
        <v>38</v>
      </c>
      <c r="B4" s="3" t="s">
        <v>39</v>
      </c>
      <c r="C4" s="4">
        <v>1.9</v>
      </c>
      <c r="D4" s="4">
        <v>3</v>
      </c>
      <c r="E4" s="4">
        <v>1.1000000000000001</v>
      </c>
      <c r="F4" s="20" t="s">
        <v>40</v>
      </c>
      <c r="G4" s="4">
        <v>83.471847999999994</v>
      </c>
      <c r="H4" s="4">
        <v>21.970874999999999</v>
      </c>
      <c r="I4" s="4">
        <v>179.20231799999999</v>
      </c>
      <c r="J4" s="4">
        <v>131.777975</v>
      </c>
      <c r="K4" s="4">
        <v>27.924332999999997</v>
      </c>
      <c r="L4" s="4">
        <v>72.614781000000008</v>
      </c>
      <c r="M4" s="4">
        <v>44.694347999999998</v>
      </c>
      <c r="N4" s="4">
        <v>142.68207100000001</v>
      </c>
      <c r="O4" s="4">
        <v>32.375773000000002</v>
      </c>
      <c r="P4" s="4">
        <v>0.78860400000000008</v>
      </c>
      <c r="Q4" s="4">
        <v>80.757628999999994</v>
      </c>
      <c r="R4" s="4">
        <v>354.12915500000003</v>
      </c>
      <c r="S4" s="4">
        <v>58.337485000000001</v>
      </c>
      <c r="T4" s="4">
        <v>434.525938</v>
      </c>
      <c r="U4" s="4">
        <v>15.173913000000001</v>
      </c>
      <c r="V4" s="4">
        <v>0.90834900000000007</v>
      </c>
      <c r="W4" s="4">
        <v>73.937932000000004</v>
      </c>
      <c r="X4" s="4">
        <v>143.301401</v>
      </c>
      <c r="Y4" s="4">
        <v>16.638638</v>
      </c>
      <c r="Z4" s="4">
        <v>60.671510999999995</v>
      </c>
      <c r="AA4" s="4">
        <v>11.103624999999999</v>
      </c>
      <c r="AB4" s="4">
        <v>2.3156880000000002</v>
      </c>
      <c r="AC4" s="4">
        <v>9.5078549999999993</v>
      </c>
      <c r="AD4" s="4">
        <v>1.740691</v>
      </c>
      <c r="AE4" s="4">
        <v>10.363087999999999</v>
      </c>
      <c r="AF4" s="4">
        <v>2.1346609999999999</v>
      </c>
      <c r="AG4" s="4">
        <v>5.5229569999999999</v>
      </c>
      <c r="AH4" s="4">
        <v>0.96298499999999998</v>
      </c>
      <c r="AI4" s="4">
        <v>6.2338430000000002</v>
      </c>
      <c r="AJ4" s="4">
        <v>0.94738099999999992</v>
      </c>
      <c r="AK4" s="4">
        <v>12.759577</v>
      </c>
      <c r="AL4" s="4">
        <v>26.133183000000002</v>
      </c>
      <c r="AM4" s="4">
        <v>26.834396000000002</v>
      </c>
      <c r="AN4" s="5">
        <v>4.3714639999999996</v>
      </c>
    </row>
    <row r="5" spans="1:40" ht="31.5">
      <c r="A5" s="14"/>
      <c r="B5" s="3" t="s">
        <v>41</v>
      </c>
      <c r="C5" s="4">
        <v>3.8</v>
      </c>
      <c r="D5" s="4">
        <v>4.5</v>
      </c>
      <c r="E5" s="4">
        <v>0.70000000000000018</v>
      </c>
      <c r="F5" s="20" t="s">
        <v>40</v>
      </c>
      <c r="G5" s="4">
        <v>87.818309999999997</v>
      </c>
      <c r="H5" s="4">
        <v>22.454312000000002</v>
      </c>
      <c r="I5" s="4">
        <v>168.97097299999999</v>
      </c>
      <c r="J5" s="4">
        <v>114.969302</v>
      </c>
      <c r="K5" s="4">
        <v>28.740312000000003</v>
      </c>
      <c r="L5" s="4">
        <v>68.429208000000003</v>
      </c>
      <c r="M5" s="4">
        <v>46.983540999999995</v>
      </c>
      <c r="N5" s="4">
        <v>137.169173</v>
      </c>
      <c r="O5" s="4">
        <v>32.925881999999994</v>
      </c>
      <c r="P5" s="4">
        <v>0.95289000000000001</v>
      </c>
      <c r="Q5" s="4">
        <v>80.53813000000001</v>
      </c>
      <c r="R5" s="4">
        <v>290.76625000000001</v>
      </c>
      <c r="S5" s="4">
        <v>58.823213000000003</v>
      </c>
      <c r="T5" s="4">
        <v>394.80212299999999</v>
      </c>
      <c r="U5" s="4">
        <v>13.893542</v>
      </c>
      <c r="V5" s="4">
        <v>0.98623800000000006</v>
      </c>
      <c r="W5" s="4">
        <v>66.140043000000006</v>
      </c>
      <c r="X5" s="4">
        <v>128.92747500000002</v>
      </c>
      <c r="Y5" s="4">
        <v>15.166066000000001</v>
      </c>
      <c r="Z5" s="4">
        <v>55.507951999999996</v>
      </c>
      <c r="AA5" s="4">
        <v>10.552624</v>
      </c>
      <c r="AB5" s="4">
        <v>2.3955630000000001</v>
      </c>
      <c r="AC5" s="4">
        <v>9.5155220000000007</v>
      </c>
      <c r="AD5" s="4">
        <v>1.7991980000000001</v>
      </c>
      <c r="AE5" s="4">
        <v>10.720834999999999</v>
      </c>
      <c r="AF5" s="4">
        <v>2.2399720000000003</v>
      </c>
      <c r="AG5" s="4">
        <v>5.6237960000000005</v>
      </c>
      <c r="AH5" s="4">
        <v>0.97902499999999992</v>
      </c>
      <c r="AI5" s="4">
        <v>5.8843680000000003</v>
      </c>
      <c r="AJ5" s="4">
        <v>0.89044100000000004</v>
      </c>
      <c r="AK5" s="4">
        <v>11.899032</v>
      </c>
      <c r="AL5" s="4">
        <v>22.669177999999999</v>
      </c>
      <c r="AM5" s="4">
        <v>21.476868</v>
      </c>
      <c r="AN5" s="5">
        <v>3.886088</v>
      </c>
    </row>
    <row r="6" spans="1:40" ht="31.5">
      <c r="A6" s="13" t="s">
        <v>42</v>
      </c>
      <c r="B6" s="3" t="s">
        <v>43</v>
      </c>
      <c r="C6" s="4">
        <v>2.4</v>
      </c>
      <c r="D6" s="4">
        <v>3</v>
      </c>
      <c r="E6" s="4">
        <v>0.60000000000000009</v>
      </c>
      <c r="F6" s="20" t="s">
        <v>44</v>
      </c>
      <c r="G6" s="4">
        <v>79.814363999999998</v>
      </c>
      <c r="H6" s="4">
        <v>21.029108000000001</v>
      </c>
      <c r="I6" s="4">
        <v>166.56787400000002</v>
      </c>
      <c r="J6" s="4">
        <v>114.19588499999999</v>
      </c>
      <c r="K6" s="4">
        <v>26.389790000000001</v>
      </c>
      <c r="L6" s="4">
        <v>64.45243099999999</v>
      </c>
      <c r="M6" s="4">
        <v>39.715506999999995</v>
      </c>
      <c r="N6" s="4">
        <v>128.258467</v>
      </c>
      <c r="O6" s="4">
        <v>32.536951000000002</v>
      </c>
      <c r="P6" s="4">
        <v>0.95292299999999996</v>
      </c>
      <c r="Q6" s="4">
        <v>91.28103200000001</v>
      </c>
      <c r="R6" s="4">
        <v>257.64302499999997</v>
      </c>
      <c r="S6" s="4">
        <v>53.267463999999997</v>
      </c>
      <c r="T6" s="4">
        <v>492.09439600000002</v>
      </c>
      <c r="U6" s="4">
        <v>15.14983</v>
      </c>
      <c r="V6" s="4">
        <v>0.77727800000000002</v>
      </c>
      <c r="W6" s="4">
        <v>92.038122000000001</v>
      </c>
      <c r="X6" s="4">
        <v>156.90543400000001</v>
      </c>
      <c r="Y6" s="4">
        <v>18.770984000000002</v>
      </c>
      <c r="Z6" s="4">
        <v>68.62557000000001</v>
      </c>
      <c r="AA6" s="4">
        <v>12.373022000000001</v>
      </c>
      <c r="AB6" s="4">
        <v>2.0808069999999996</v>
      </c>
      <c r="AC6" s="4">
        <v>10.146323000000001</v>
      </c>
      <c r="AD6" s="4">
        <v>1.7575670000000001</v>
      </c>
      <c r="AE6" s="4">
        <v>10.165632</v>
      </c>
      <c r="AF6" s="4">
        <v>2.0412490000000001</v>
      </c>
      <c r="AG6" s="4">
        <v>5.0884499999999999</v>
      </c>
      <c r="AH6" s="4">
        <v>0.89377099999999998</v>
      </c>
      <c r="AI6" s="4">
        <v>5.4299669999999995</v>
      </c>
      <c r="AJ6" s="4">
        <v>0.86331100000000005</v>
      </c>
      <c r="AK6" s="4">
        <v>14.996366999999999</v>
      </c>
      <c r="AL6" s="4">
        <v>23.451944000000001</v>
      </c>
      <c r="AM6" s="4">
        <v>35.234707999999998</v>
      </c>
      <c r="AN6" s="5">
        <v>4.7968120000000001</v>
      </c>
    </row>
    <row r="7" spans="1:40" ht="31.5">
      <c r="A7" s="15"/>
      <c r="B7" s="3" t="s">
        <v>45</v>
      </c>
      <c r="C7" s="4">
        <v>3</v>
      </c>
      <c r="D7" s="4">
        <v>3.3</v>
      </c>
      <c r="E7" s="4">
        <v>0.29999999999999982</v>
      </c>
      <c r="F7" s="20" t="s">
        <v>46</v>
      </c>
      <c r="G7" s="4">
        <v>72.571083000000002</v>
      </c>
      <c r="H7" s="4">
        <v>20.912347</v>
      </c>
      <c r="I7" s="4">
        <v>158.29625300000001</v>
      </c>
      <c r="J7" s="4">
        <v>111.03103200000001</v>
      </c>
      <c r="K7" s="4">
        <v>27.909633999999997</v>
      </c>
      <c r="L7" s="4">
        <v>60.976277000000003</v>
      </c>
      <c r="M7" s="4">
        <v>35.551862</v>
      </c>
      <c r="N7" s="4">
        <v>159.93177900000001</v>
      </c>
      <c r="O7" s="4">
        <v>29.353190999999999</v>
      </c>
      <c r="P7" s="4">
        <v>1.018637</v>
      </c>
      <c r="Q7" s="4">
        <v>92.407336999999998</v>
      </c>
      <c r="R7" s="4">
        <v>256.47754000000003</v>
      </c>
      <c r="S7" s="4">
        <v>57.687171999999997</v>
      </c>
      <c r="T7" s="4">
        <v>467.633825</v>
      </c>
      <c r="U7" s="4">
        <v>14.470510000000001</v>
      </c>
      <c r="V7" s="4">
        <v>0.83943800000000002</v>
      </c>
      <c r="W7" s="4">
        <v>95.871588000000003</v>
      </c>
      <c r="X7" s="4">
        <v>158.663961</v>
      </c>
      <c r="Y7" s="4">
        <v>18.902443999999999</v>
      </c>
      <c r="Z7" s="4">
        <v>68.930748000000008</v>
      </c>
      <c r="AA7" s="4">
        <v>12.603968999999999</v>
      </c>
      <c r="AB7" s="4">
        <v>2.1216889999999999</v>
      </c>
      <c r="AC7" s="4">
        <v>10.733913000000001</v>
      </c>
      <c r="AD7" s="4">
        <v>1.858627</v>
      </c>
      <c r="AE7" s="4">
        <v>10.546899999999999</v>
      </c>
      <c r="AF7" s="4">
        <v>2.171249</v>
      </c>
      <c r="AG7" s="4">
        <v>5.2559129999999996</v>
      </c>
      <c r="AH7" s="4">
        <v>0.90559000000000001</v>
      </c>
      <c r="AI7" s="4">
        <v>5.5004390000000001</v>
      </c>
      <c r="AJ7" s="4">
        <v>0.86301600000000001</v>
      </c>
      <c r="AK7" s="4">
        <v>14.066139999999999</v>
      </c>
      <c r="AL7" s="4">
        <v>22.480698</v>
      </c>
      <c r="AM7" s="4">
        <v>34.493353999999997</v>
      </c>
      <c r="AN7" s="5">
        <v>4.4813909999999995</v>
      </c>
    </row>
    <row r="8" spans="1:40">
      <c r="A8" s="14"/>
      <c r="B8" s="3" t="s">
        <v>47</v>
      </c>
      <c r="C8" s="4">
        <v>5.5</v>
      </c>
      <c r="D8" s="4">
        <v>6</v>
      </c>
      <c r="E8" s="4">
        <v>0.5</v>
      </c>
      <c r="F8" s="20" t="s">
        <v>48</v>
      </c>
      <c r="G8" s="4">
        <v>78.246710999999991</v>
      </c>
      <c r="H8" s="4">
        <v>22.633807000000001</v>
      </c>
      <c r="I8" s="4">
        <v>169.747039</v>
      </c>
      <c r="J8" s="4">
        <v>120.446669</v>
      </c>
      <c r="K8" s="4">
        <v>17.792472</v>
      </c>
      <c r="L8" s="4">
        <v>52.656486999999998</v>
      </c>
      <c r="M8" s="4">
        <v>41.213737999999999</v>
      </c>
      <c r="N8" s="4">
        <v>128.091272</v>
      </c>
      <c r="O8" s="4">
        <v>32.603512000000002</v>
      </c>
      <c r="P8" s="4">
        <v>1.084319</v>
      </c>
      <c r="Q8" s="4">
        <v>93.469301000000002</v>
      </c>
      <c r="R8" s="4">
        <v>250.034166</v>
      </c>
      <c r="S8" s="4">
        <v>56.825426</v>
      </c>
      <c r="T8" s="4">
        <v>476.18498800000003</v>
      </c>
      <c r="U8" s="4">
        <v>14.711198</v>
      </c>
      <c r="V8" s="4">
        <v>0.86565700000000001</v>
      </c>
      <c r="W8" s="4">
        <v>93.766014999999996</v>
      </c>
      <c r="X8" s="4">
        <v>158.11191200000002</v>
      </c>
      <c r="Y8" s="4">
        <v>19.060969</v>
      </c>
      <c r="Z8" s="4">
        <v>70.149303000000003</v>
      </c>
      <c r="AA8" s="4">
        <v>12.762341000000001</v>
      </c>
      <c r="AB8" s="4">
        <v>2.254829</v>
      </c>
      <c r="AC8" s="4">
        <v>10.452067</v>
      </c>
      <c r="AD8" s="4">
        <v>1.8815039999999998</v>
      </c>
      <c r="AE8" s="4">
        <v>10.849252</v>
      </c>
      <c r="AF8" s="4">
        <v>2.1882600000000001</v>
      </c>
      <c r="AG8" s="4">
        <v>5.3955659999999996</v>
      </c>
      <c r="AH8" s="4">
        <v>0.9197240000000001</v>
      </c>
      <c r="AI8" s="4">
        <v>5.681235</v>
      </c>
      <c r="AJ8" s="4">
        <v>0.92174</v>
      </c>
      <c r="AK8" s="4">
        <v>14.345938</v>
      </c>
      <c r="AL8" s="4">
        <v>23.977225999999998</v>
      </c>
      <c r="AM8" s="4">
        <v>32.651147999999999</v>
      </c>
      <c r="AN8" s="5">
        <v>5.0058800000000003</v>
      </c>
    </row>
    <row r="9" spans="1:40" ht="47.25">
      <c r="A9" s="13" t="s">
        <v>49</v>
      </c>
      <c r="B9" s="3" t="s">
        <v>50</v>
      </c>
      <c r="C9" s="4">
        <v>2</v>
      </c>
      <c r="D9" s="4">
        <v>2.5</v>
      </c>
      <c r="E9" s="4">
        <v>0.5</v>
      </c>
      <c r="F9" s="20" t="s">
        <v>194</v>
      </c>
      <c r="G9" s="4">
        <v>94.659010999999992</v>
      </c>
      <c r="H9" s="4">
        <v>22.675214</v>
      </c>
      <c r="I9" s="4">
        <v>174.43076500000001</v>
      </c>
      <c r="J9" s="4">
        <v>118.19398299999999</v>
      </c>
      <c r="K9" s="4">
        <v>26.102101999999999</v>
      </c>
      <c r="L9" s="4">
        <v>61.76379</v>
      </c>
      <c r="M9" s="4">
        <v>42.948560999999998</v>
      </c>
      <c r="N9" s="4">
        <v>137.97062899999997</v>
      </c>
      <c r="O9" s="4">
        <v>31.680112000000001</v>
      </c>
      <c r="P9" s="4">
        <v>1.6100989999999999</v>
      </c>
      <c r="Q9" s="4">
        <v>108.66624300000001</v>
      </c>
      <c r="R9" s="4">
        <v>426.38386200000002</v>
      </c>
      <c r="S9" s="4">
        <v>96.675212000000002</v>
      </c>
      <c r="T9" s="4">
        <v>441.34139099999999</v>
      </c>
      <c r="U9" s="4">
        <v>13.396611999999999</v>
      </c>
      <c r="V9" s="4">
        <v>0.85592200000000007</v>
      </c>
      <c r="W9" s="4">
        <v>72.468697000000006</v>
      </c>
      <c r="X9" s="4">
        <v>140.610477</v>
      </c>
      <c r="Y9" s="4">
        <v>16.922598000000001</v>
      </c>
      <c r="Z9" s="4">
        <v>62.951025000000001</v>
      </c>
      <c r="AA9" s="4">
        <v>12.022495000000001</v>
      </c>
      <c r="AB9" s="4">
        <v>2.4738760000000002</v>
      </c>
      <c r="AC9" s="4">
        <v>11.822794999999999</v>
      </c>
      <c r="AD9" s="4">
        <v>2.3482179999999997</v>
      </c>
      <c r="AE9" s="4">
        <v>14.857187</v>
      </c>
      <c r="AF9" s="4">
        <v>3.2098580000000001</v>
      </c>
      <c r="AG9" s="4">
        <v>7.7992140000000001</v>
      </c>
      <c r="AH9" s="4">
        <v>1.2848660000000001</v>
      </c>
      <c r="AI9" s="4">
        <v>7.4005929999999998</v>
      </c>
      <c r="AJ9" s="4">
        <v>1.124196</v>
      </c>
      <c r="AK9" s="4">
        <v>12.984384</v>
      </c>
      <c r="AL9" s="4">
        <v>22.178245</v>
      </c>
      <c r="AM9" s="4">
        <v>27.220571</v>
      </c>
      <c r="AN9" s="5">
        <v>4.9532730000000003</v>
      </c>
    </row>
    <row r="10" spans="1:40" ht="31.5">
      <c r="A10" s="15"/>
      <c r="B10" s="3" t="s">
        <v>51</v>
      </c>
      <c r="C10" s="4">
        <v>3</v>
      </c>
      <c r="D10" s="4">
        <v>4</v>
      </c>
      <c r="E10" s="4">
        <v>1</v>
      </c>
      <c r="F10" s="20" t="s">
        <v>52</v>
      </c>
      <c r="G10" s="4">
        <v>106.441513</v>
      </c>
      <c r="H10" s="4">
        <v>24.021433000000002</v>
      </c>
      <c r="I10" s="4">
        <v>196.93765999999999</v>
      </c>
      <c r="J10" s="4">
        <v>136.998302</v>
      </c>
      <c r="K10" s="4">
        <v>28.010859</v>
      </c>
      <c r="L10" s="4">
        <v>69.424820000000011</v>
      </c>
      <c r="M10" s="4">
        <v>48.346342</v>
      </c>
      <c r="N10" s="4">
        <v>138.37600399999999</v>
      </c>
      <c r="O10" s="4">
        <v>37.941622000000002</v>
      </c>
      <c r="P10" s="4">
        <v>1.1171759999999999</v>
      </c>
      <c r="Q10" s="4">
        <v>121.640159</v>
      </c>
      <c r="R10" s="4">
        <v>463.424466</v>
      </c>
      <c r="S10" s="4">
        <v>60.572254999999998</v>
      </c>
      <c r="T10" s="4">
        <v>430.45457099999999</v>
      </c>
      <c r="U10" s="4">
        <v>15.351998</v>
      </c>
      <c r="V10" s="4">
        <v>0.96001899999999996</v>
      </c>
      <c r="W10" s="4">
        <v>85.218953999999997</v>
      </c>
      <c r="X10" s="4">
        <v>155.31921199999999</v>
      </c>
      <c r="Y10" s="4">
        <v>18.822982</v>
      </c>
      <c r="Z10" s="4">
        <v>68.166567999999998</v>
      </c>
      <c r="AA10" s="4">
        <v>12.515688000000001</v>
      </c>
      <c r="AB10" s="4">
        <v>2.490993</v>
      </c>
      <c r="AC10" s="4">
        <v>10.74335</v>
      </c>
      <c r="AD10" s="4">
        <v>1.973041</v>
      </c>
      <c r="AE10" s="4">
        <v>11.494192</v>
      </c>
      <c r="AF10" s="4">
        <v>2.3309920000000002</v>
      </c>
      <c r="AG10" s="4">
        <v>5.8685799999999997</v>
      </c>
      <c r="AH10" s="4">
        <v>1.016802</v>
      </c>
      <c r="AI10" s="4">
        <v>6.1994759999999998</v>
      </c>
      <c r="AJ10" s="4">
        <v>0.94738500000000003</v>
      </c>
      <c r="AK10" s="4">
        <v>13.129902</v>
      </c>
      <c r="AL10" s="4">
        <v>24.970701000000002</v>
      </c>
      <c r="AM10" s="4">
        <v>28.555474999999998</v>
      </c>
      <c r="AN10" s="5">
        <v>5.1472659999999992</v>
      </c>
    </row>
    <row r="11" spans="1:40">
      <c r="A11" s="14"/>
      <c r="B11" s="3" t="s">
        <v>53</v>
      </c>
      <c r="C11" s="4">
        <v>4.5</v>
      </c>
      <c r="D11" s="4">
        <v>5</v>
      </c>
      <c r="E11" s="4">
        <v>0.5</v>
      </c>
      <c r="F11" s="20" t="s">
        <v>48</v>
      </c>
      <c r="G11" s="4">
        <v>100.47858599999999</v>
      </c>
      <c r="H11" s="4">
        <v>21.279114</v>
      </c>
      <c r="I11" s="4">
        <v>170.89605399999999</v>
      </c>
      <c r="J11" s="4">
        <v>118.68499</v>
      </c>
      <c r="K11" s="4">
        <v>25.303369</v>
      </c>
      <c r="L11" s="4">
        <v>63.256627999999999</v>
      </c>
      <c r="M11" s="4">
        <v>43.897717</v>
      </c>
      <c r="N11" s="4">
        <v>133.399316</v>
      </c>
      <c r="O11" s="4">
        <v>32.034201000000003</v>
      </c>
      <c r="P11" s="4">
        <v>0.65714300000000003</v>
      </c>
      <c r="Q11" s="4">
        <v>109.641807</v>
      </c>
      <c r="R11" s="4">
        <v>370.02139</v>
      </c>
      <c r="S11" s="4">
        <v>54.648023999999999</v>
      </c>
      <c r="T11" s="4">
        <v>390.16452199999998</v>
      </c>
      <c r="U11" s="4">
        <v>14.293861999999999</v>
      </c>
      <c r="V11" s="4">
        <v>0.95628299999999999</v>
      </c>
      <c r="W11" s="4">
        <v>59.974105000000002</v>
      </c>
      <c r="X11" s="4">
        <v>117.894734</v>
      </c>
      <c r="Y11" s="4">
        <v>14.025771000000001</v>
      </c>
      <c r="Z11" s="4">
        <v>51.646866000000003</v>
      </c>
      <c r="AA11" s="4">
        <v>9.8093469999999989</v>
      </c>
      <c r="AB11" s="4">
        <v>2.1375470000000001</v>
      </c>
      <c r="AC11" s="4">
        <v>8.7837459999999989</v>
      </c>
      <c r="AD11" s="4">
        <v>1.6617629999999999</v>
      </c>
      <c r="AE11" s="4">
        <v>9.6688950000000009</v>
      </c>
      <c r="AF11" s="4">
        <v>2.0591210000000002</v>
      </c>
      <c r="AG11" s="4">
        <v>5.234197</v>
      </c>
      <c r="AH11" s="4">
        <v>0.87985000000000002</v>
      </c>
      <c r="AI11" s="4">
        <v>5.5340100000000003</v>
      </c>
      <c r="AJ11" s="4">
        <v>0.86838000000000004</v>
      </c>
      <c r="AK11" s="4">
        <v>11.608023999999999</v>
      </c>
      <c r="AL11" s="4">
        <v>22.479397000000002</v>
      </c>
      <c r="AM11" s="4">
        <v>20.607268000000001</v>
      </c>
      <c r="AN11" s="5">
        <v>4.0573760000000005</v>
      </c>
    </row>
    <row r="12" spans="1:40">
      <c r="A12" s="13" t="s">
        <v>54</v>
      </c>
      <c r="B12" s="3" t="s">
        <v>55</v>
      </c>
      <c r="C12" s="4">
        <v>2.5</v>
      </c>
      <c r="D12" s="4">
        <v>4</v>
      </c>
      <c r="E12" s="4">
        <v>1.5</v>
      </c>
      <c r="F12" s="20" t="s">
        <v>56</v>
      </c>
      <c r="G12" s="4">
        <v>90.525976999999997</v>
      </c>
      <c r="H12" s="4">
        <v>22.237642000000001</v>
      </c>
      <c r="I12" s="4">
        <v>170.08800099999999</v>
      </c>
      <c r="J12" s="4">
        <v>121.44945200000001</v>
      </c>
      <c r="K12" s="4">
        <v>26.131959999999999</v>
      </c>
      <c r="L12" s="4">
        <v>62.904591000000003</v>
      </c>
      <c r="M12" s="4">
        <v>40.922378999999999</v>
      </c>
      <c r="N12" s="4">
        <v>140.41940599999998</v>
      </c>
      <c r="O12" s="4">
        <v>33.782718000000003</v>
      </c>
      <c r="P12" s="4">
        <v>0.95289000000000001</v>
      </c>
      <c r="Q12" s="4">
        <v>105.431912</v>
      </c>
      <c r="R12" s="4">
        <v>376.22499900000003</v>
      </c>
      <c r="S12" s="4">
        <v>61.507803000000003</v>
      </c>
      <c r="T12" s="4">
        <v>448.83360200000004</v>
      </c>
      <c r="U12" s="4">
        <v>13.932888999999999</v>
      </c>
      <c r="V12" s="4">
        <v>0.88437500000000002</v>
      </c>
      <c r="W12" s="4">
        <v>74.087756999999996</v>
      </c>
      <c r="X12" s="4">
        <v>146.85805300000001</v>
      </c>
      <c r="Y12" s="4">
        <v>17.672778999999998</v>
      </c>
      <c r="Z12" s="4">
        <v>65.395747</v>
      </c>
      <c r="AA12" s="4">
        <v>12.503613999999999</v>
      </c>
      <c r="AB12" s="4">
        <v>2.3711609999999999</v>
      </c>
      <c r="AC12" s="4">
        <v>10.806232</v>
      </c>
      <c r="AD12" s="4">
        <v>2.0257329999999998</v>
      </c>
      <c r="AE12" s="4">
        <v>11.713032</v>
      </c>
      <c r="AF12" s="4">
        <v>2.392344</v>
      </c>
      <c r="AG12" s="4">
        <v>5.8345829999999994</v>
      </c>
      <c r="AH12" s="4">
        <v>0.99273599999999995</v>
      </c>
      <c r="AI12" s="4">
        <v>6.109064</v>
      </c>
      <c r="AJ12" s="4">
        <v>0.92382699999999995</v>
      </c>
      <c r="AK12" s="4">
        <v>13.711174000000002</v>
      </c>
      <c r="AL12" s="4">
        <v>27.787595</v>
      </c>
      <c r="AM12" s="4">
        <v>29.924105999999998</v>
      </c>
      <c r="AN12" s="5">
        <v>4.658366</v>
      </c>
    </row>
    <row r="13" spans="1:40" ht="31.5">
      <c r="A13" s="14"/>
      <c r="B13" s="3" t="s">
        <v>57</v>
      </c>
      <c r="C13" s="4">
        <v>5.5</v>
      </c>
      <c r="D13" s="4">
        <v>6</v>
      </c>
      <c r="E13" s="4">
        <v>0.5</v>
      </c>
      <c r="F13" s="20" t="s">
        <v>58</v>
      </c>
      <c r="G13" s="4">
        <v>97.508939999999996</v>
      </c>
      <c r="H13" s="4">
        <v>20.416365000000003</v>
      </c>
      <c r="I13" s="4">
        <v>171.78285</v>
      </c>
      <c r="J13" s="4">
        <v>128.72972999999999</v>
      </c>
      <c r="K13" s="4">
        <v>26.216922999999998</v>
      </c>
      <c r="L13" s="4">
        <v>66.877668999999997</v>
      </c>
      <c r="M13" s="4">
        <v>43.960791</v>
      </c>
      <c r="N13" s="4">
        <v>121.861216</v>
      </c>
      <c r="O13" s="4">
        <v>32.783684000000001</v>
      </c>
      <c r="P13" s="4">
        <v>0.92003299999999999</v>
      </c>
      <c r="Q13" s="4">
        <v>108.21237600000001</v>
      </c>
      <c r="R13" s="4">
        <v>286.00210200000004</v>
      </c>
      <c r="S13" s="4">
        <v>50.577854000000002</v>
      </c>
      <c r="T13" s="4">
        <v>412.67530699999998</v>
      </c>
      <c r="U13" s="4">
        <v>14.091222999999999</v>
      </c>
      <c r="V13" s="4">
        <v>0.84393700000000005</v>
      </c>
      <c r="W13" s="4">
        <v>62.761015</v>
      </c>
      <c r="X13" s="4">
        <v>125.477659</v>
      </c>
      <c r="Y13" s="4">
        <v>15.057092000000001</v>
      </c>
      <c r="Z13" s="4">
        <v>55.193302000000003</v>
      </c>
      <c r="AA13" s="4">
        <v>10.333834000000001</v>
      </c>
      <c r="AB13" s="4">
        <v>2.0440499999999999</v>
      </c>
      <c r="AC13" s="4">
        <v>8.8228580000000001</v>
      </c>
      <c r="AD13" s="4">
        <v>1.6971959999999999</v>
      </c>
      <c r="AE13" s="4">
        <v>9.8729249999999986</v>
      </c>
      <c r="AF13" s="4">
        <v>2.0087429999999999</v>
      </c>
      <c r="AG13" s="4">
        <v>5.1123799999999999</v>
      </c>
      <c r="AH13" s="4">
        <v>0.88343499999999997</v>
      </c>
      <c r="AI13" s="4">
        <v>5.44625</v>
      </c>
      <c r="AJ13" s="4">
        <v>0.85078999999999994</v>
      </c>
      <c r="AK13" s="4">
        <v>12.915224</v>
      </c>
      <c r="AL13" s="4">
        <v>23.517343</v>
      </c>
      <c r="AM13" s="4">
        <v>24.576768000000001</v>
      </c>
      <c r="AN13" s="5">
        <v>4.648536</v>
      </c>
    </row>
    <row r="14" spans="1:40" ht="31.5">
      <c r="A14" s="13" t="s">
        <v>59</v>
      </c>
      <c r="B14" s="3" t="s">
        <v>60</v>
      </c>
      <c r="C14" s="4">
        <v>0</v>
      </c>
      <c r="D14" s="4">
        <v>1</v>
      </c>
      <c r="E14" s="4">
        <v>1</v>
      </c>
      <c r="F14" s="20" t="s">
        <v>61</v>
      </c>
      <c r="G14" s="4">
        <v>78.389090999999993</v>
      </c>
      <c r="H14" s="4">
        <v>22.771089</v>
      </c>
      <c r="I14" s="4">
        <v>168.37013000000002</v>
      </c>
      <c r="J14" s="4">
        <v>116.824101</v>
      </c>
      <c r="K14" s="4">
        <v>22.376336999999999</v>
      </c>
      <c r="L14" s="4">
        <v>62.422860999999997</v>
      </c>
      <c r="M14" s="4">
        <v>38.130093000000002</v>
      </c>
      <c r="N14" s="4">
        <v>122.732174</v>
      </c>
      <c r="O14" s="4">
        <v>28.234074</v>
      </c>
      <c r="P14" s="4">
        <v>0.75571400000000011</v>
      </c>
      <c r="Q14" s="4">
        <v>103.0351</v>
      </c>
      <c r="R14" s="4">
        <v>245.79808499999999</v>
      </c>
      <c r="S14" s="4">
        <v>63.596796999999995</v>
      </c>
      <c r="T14" s="4">
        <v>349.53918800000002</v>
      </c>
      <c r="U14" s="4">
        <v>11.010200000000001</v>
      </c>
      <c r="V14" s="4">
        <v>0.85891099999999998</v>
      </c>
      <c r="W14" s="4">
        <v>56.473252000000002</v>
      </c>
      <c r="X14" s="4">
        <v>110.561381</v>
      </c>
      <c r="Y14" s="4">
        <v>13.296816999999999</v>
      </c>
      <c r="Z14" s="4">
        <v>49.454397999999998</v>
      </c>
      <c r="AA14" s="4">
        <v>9.5591629999999999</v>
      </c>
      <c r="AB14" s="4">
        <v>2.1407249999999998</v>
      </c>
      <c r="AC14" s="4">
        <v>9.262575</v>
      </c>
      <c r="AD14" s="4">
        <v>1.8826420000000001</v>
      </c>
      <c r="AE14" s="4">
        <v>11.303098</v>
      </c>
      <c r="AF14" s="4">
        <v>2.4255109999999998</v>
      </c>
      <c r="AG14" s="4">
        <v>6.0388029999999997</v>
      </c>
      <c r="AH14" s="4">
        <v>1.0455000000000001</v>
      </c>
      <c r="AI14" s="4">
        <v>6.3095879999999998</v>
      </c>
      <c r="AJ14" s="4">
        <v>0.94291499999999995</v>
      </c>
      <c r="AK14" s="4">
        <v>10.654308</v>
      </c>
      <c r="AL14" s="4">
        <v>26.784971000000002</v>
      </c>
      <c r="AM14" s="4">
        <v>21.326979999999999</v>
      </c>
      <c r="AN14" s="5">
        <v>3.5197089999999998</v>
      </c>
    </row>
    <row r="15" spans="1:40" ht="31.5">
      <c r="A15" s="14"/>
      <c r="B15" s="3" t="s">
        <v>62</v>
      </c>
      <c r="C15" s="4">
        <v>1.5</v>
      </c>
      <c r="D15" s="4">
        <v>2.5</v>
      </c>
      <c r="E15" s="4">
        <v>1</v>
      </c>
      <c r="F15" s="20" t="s">
        <v>63</v>
      </c>
      <c r="G15" s="4">
        <v>115.49216800000001</v>
      </c>
      <c r="H15" s="4">
        <v>22.000122999999999</v>
      </c>
      <c r="I15" s="4">
        <v>193.03651500000001</v>
      </c>
      <c r="J15" s="4">
        <v>126.187411</v>
      </c>
      <c r="K15" s="4">
        <v>22.349696999999999</v>
      </c>
      <c r="L15" s="4">
        <v>64.127642999999992</v>
      </c>
      <c r="M15" s="4">
        <v>43.907730000000001</v>
      </c>
      <c r="N15" s="4">
        <v>112.00605800000001</v>
      </c>
      <c r="O15" s="4">
        <v>34.465470000000003</v>
      </c>
      <c r="P15" s="4">
        <v>1.1172090000000001</v>
      </c>
      <c r="Q15" s="4">
        <v>116.12948200000001</v>
      </c>
      <c r="R15" s="4">
        <v>293.62347499999998</v>
      </c>
      <c r="S15" s="4">
        <v>54.487231000000001</v>
      </c>
      <c r="T15" s="4">
        <v>385.50377000000003</v>
      </c>
      <c r="U15" s="4">
        <v>14.287616</v>
      </c>
      <c r="V15" s="4">
        <v>0.87614200000000009</v>
      </c>
      <c r="W15" s="4">
        <v>63.774908000000003</v>
      </c>
      <c r="X15" s="4">
        <v>128.653085</v>
      </c>
      <c r="Y15" s="4">
        <v>15.061982</v>
      </c>
      <c r="Z15" s="4">
        <v>55.936537999999999</v>
      </c>
      <c r="AA15" s="4">
        <v>10.811266999999999</v>
      </c>
      <c r="AB15" s="4">
        <v>2.3511950000000001</v>
      </c>
      <c r="AC15" s="4">
        <v>9.4790170000000007</v>
      </c>
      <c r="AD15" s="4">
        <v>1.767879</v>
      </c>
      <c r="AE15" s="4">
        <v>10.682641</v>
      </c>
      <c r="AF15" s="4">
        <v>2.1583490000000003</v>
      </c>
      <c r="AG15" s="4">
        <v>5.4161109999999999</v>
      </c>
      <c r="AH15" s="4">
        <v>0.93850699999999998</v>
      </c>
      <c r="AI15" s="4">
        <v>5.7604069999999998</v>
      </c>
      <c r="AJ15" s="4">
        <v>0.88865800000000006</v>
      </c>
      <c r="AK15" s="4">
        <v>11.915209000000001</v>
      </c>
      <c r="AL15" s="4">
        <v>25.242791</v>
      </c>
      <c r="AM15" s="4">
        <v>23.664311000000001</v>
      </c>
      <c r="AN15" s="5">
        <v>3.6883780000000002</v>
      </c>
    </row>
    <row r="16" spans="1:40">
      <c r="A16" s="13" t="s">
        <v>64</v>
      </c>
      <c r="B16" s="3" t="s">
        <v>65</v>
      </c>
      <c r="C16" s="4">
        <v>0</v>
      </c>
      <c r="D16" s="4">
        <v>1</v>
      </c>
      <c r="E16" s="4">
        <v>1</v>
      </c>
      <c r="F16" s="20" t="s">
        <v>66</v>
      </c>
      <c r="G16" s="4">
        <v>86.251061000000007</v>
      </c>
      <c r="H16" s="4">
        <v>21.666601</v>
      </c>
      <c r="I16" s="4">
        <v>170.68483799999998</v>
      </c>
      <c r="J16" s="4">
        <v>122.703558</v>
      </c>
      <c r="K16" s="4">
        <v>26.494595</v>
      </c>
      <c r="L16" s="4">
        <v>66.075493000000009</v>
      </c>
      <c r="M16" s="4">
        <v>39.163224999999997</v>
      </c>
      <c r="N16" s="4">
        <v>139.17712599999999</v>
      </c>
      <c r="O16" s="4">
        <v>31.778181</v>
      </c>
      <c r="P16" s="4">
        <v>1.1829559999999999</v>
      </c>
      <c r="Q16" s="4">
        <v>108.87452499999999</v>
      </c>
      <c r="R16" s="4">
        <v>323.743315</v>
      </c>
      <c r="S16" s="4">
        <v>53.789205000000003</v>
      </c>
      <c r="T16" s="4">
        <v>394.57210800000001</v>
      </c>
      <c r="U16" s="4">
        <v>13.382664</v>
      </c>
      <c r="V16" s="4">
        <v>0.98098800000000008</v>
      </c>
      <c r="W16" s="4">
        <v>70.074688999999992</v>
      </c>
      <c r="X16" s="4">
        <v>137.813603</v>
      </c>
      <c r="Y16" s="4">
        <v>16.304593000000001</v>
      </c>
      <c r="Z16" s="4">
        <v>59.674469999999999</v>
      </c>
      <c r="AA16" s="4">
        <v>11.224643</v>
      </c>
      <c r="AB16" s="4">
        <v>2.19523</v>
      </c>
      <c r="AC16" s="4">
        <v>9.7532189999999996</v>
      </c>
      <c r="AD16" s="4">
        <v>1.7495080000000001</v>
      </c>
      <c r="AE16" s="4">
        <v>10.266341000000001</v>
      </c>
      <c r="AF16" s="4">
        <v>2.1060449999999999</v>
      </c>
      <c r="AG16" s="4">
        <v>5.1874930000000008</v>
      </c>
      <c r="AH16" s="4">
        <v>0.90558799999999995</v>
      </c>
      <c r="AI16" s="4">
        <v>5.7681170000000002</v>
      </c>
      <c r="AJ16" s="4">
        <v>0.84870100000000004</v>
      </c>
      <c r="AK16" s="4">
        <v>12.390308000000001</v>
      </c>
      <c r="AL16" s="4">
        <v>20.918858</v>
      </c>
      <c r="AM16" s="4">
        <v>25.129394000000001</v>
      </c>
      <c r="AN16" s="5">
        <v>4.3115269999999999</v>
      </c>
    </row>
    <row r="17" spans="1:40">
      <c r="A17" s="14"/>
      <c r="B17" s="3" t="s">
        <v>67</v>
      </c>
      <c r="C17" s="4">
        <v>1</v>
      </c>
      <c r="D17" s="4">
        <v>1.5</v>
      </c>
      <c r="E17" s="4">
        <v>0.5</v>
      </c>
      <c r="F17" s="20" t="s">
        <v>68</v>
      </c>
      <c r="G17" s="4">
        <v>90.430748999999992</v>
      </c>
      <c r="H17" s="4">
        <v>20.958162000000002</v>
      </c>
      <c r="I17" s="4">
        <v>177.42229399999999</v>
      </c>
      <c r="J17" s="4">
        <v>121.633486</v>
      </c>
      <c r="K17" s="4">
        <v>29.252963999999999</v>
      </c>
      <c r="L17" s="4">
        <v>68.548994000000008</v>
      </c>
      <c r="M17" s="4">
        <v>45.861941000000002</v>
      </c>
      <c r="N17" s="4">
        <v>153.827516</v>
      </c>
      <c r="O17" s="4">
        <v>32.856091999999997</v>
      </c>
      <c r="P17" s="4">
        <v>0.72285699999999997</v>
      </c>
      <c r="Q17" s="4">
        <v>110.291212</v>
      </c>
      <c r="R17" s="4">
        <v>355.45691700000003</v>
      </c>
      <c r="S17" s="4">
        <v>56.742075</v>
      </c>
      <c r="T17" s="4">
        <v>420.57204300000001</v>
      </c>
      <c r="U17" s="4">
        <v>14.615212</v>
      </c>
      <c r="V17" s="4">
        <v>0.924817</v>
      </c>
      <c r="W17" s="4">
        <v>73.227331000000007</v>
      </c>
      <c r="X17" s="4">
        <v>145.83578800000001</v>
      </c>
      <c r="Y17" s="4">
        <v>16.916035000000001</v>
      </c>
      <c r="Z17" s="4">
        <v>62.857877999999999</v>
      </c>
      <c r="AA17" s="4">
        <v>11.576386000000001</v>
      </c>
      <c r="AB17" s="4">
        <v>2.3131660000000003</v>
      </c>
      <c r="AC17" s="4">
        <v>10.153099000000001</v>
      </c>
      <c r="AD17" s="4">
        <v>1.84138</v>
      </c>
      <c r="AE17" s="4">
        <v>10.655018</v>
      </c>
      <c r="AF17" s="4">
        <v>2.2295970000000001</v>
      </c>
      <c r="AG17" s="4">
        <v>5.4089219999999996</v>
      </c>
      <c r="AH17" s="4">
        <v>0.94020300000000001</v>
      </c>
      <c r="AI17" s="4">
        <v>5.5667619999999998</v>
      </c>
      <c r="AJ17" s="4">
        <v>0.84870299999999999</v>
      </c>
      <c r="AK17" s="4">
        <v>12.743316</v>
      </c>
      <c r="AL17" s="4">
        <v>22.423615000000002</v>
      </c>
      <c r="AM17" s="4">
        <v>27.19755</v>
      </c>
      <c r="AN17" s="5">
        <v>4.5442290000000005</v>
      </c>
    </row>
    <row r="18" spans="1:40">
      <c r="A18" s="13" t="s">
        <v>69</v>
      </c>
      <c r="B18" s="3" t="s">
        <v>70</v>
      </c>
      <c r="C18" s="4">
        <v>2.5</v>
      </c>
      <c r="D18" s="4">
        <v>3</v>
      </c>
      <c r="E18" s="4">
        <v>0.5</v>
      </c>
      <c r="F18" s="20" t="s">
        <v>71</v>
      </c>
      <c r="G18" s="4">
        <v>93.39968300000001</v>
      </c>
      <c r="H18" s="4">
        <v>20.162226</v>
      </c>
      <c r="I18" s="4">
        <v>188.19222500000001</v>
      </c>
      <c r="J18" s="4">
        <v>120.516246</v>
      </c>
      <c r="K18" s="4">
        <v>17.282083</v>
      </c>
      <c r="L18" s="4">
        <v>50.035694000000007</v>
      </c>
      <c r="M18" s="4">
        <v>36.673932999999998</v>
      </c>
      <c r="N18" s="4">
        <v>117.936618</v>
      </c>
      <c r="O18" s="4">
        <v>29.691410000000001</v>
      </c>
      <c r="P18" s="4">
        <v>0.95292299999999996</v>
      </c>
      <c r="Q18" s="4">
        <v>108.54162600000001</v>
      </c>
      <c r="R18" s="4">
        <v>437.89290399999999</v>
      </c>
      <c r="S18" s="4">
        <v>57.380381</v>
      </c>
      <c r="T18" s="4">
        <v>431.600911</v>
      </c>
      <c r="U18" s="4">
        <v>13.424519</v>
      </c>
      <c r="V18" s="4">
        <v>0.8679</v>
      </c>
      <c r="W18" s="4">
        <v>67.035798</v>
      </c>
      <c r="X18" s="4">
        <v>134.845012</v>
      </c>
      <c r="Y18" s="4">
        <v>15.828091000000001</v>
      </c>
      <c r="Z18" s="4">
        <v>57.733896999999999</v>
      </c>
      <c r="AA18" s="4">
        <v>10.836606</v>
      </c>
      <c r="AB18" s="4">
        <v>2.2402440000000001</v>
      </c>
      <c r="AC18" s="4">
        <v>9.7262829999999987</v>
      </c>
      <c r="AD18" s="4">
        <v>1.827323</v>
      </c>
      <c r="AE18" s="4">
        <v>10.541973</v>
      </c>
      <c r="AF18" s="4">
        <v>2.150604</v>
      </c>
      <c r="AG18" s="4">
        <v>5.5351629999999998</v>
      </c>
      <c r="AH18" s="4">
        <v>0.93998900000000007</v>
      </c>
      <c r="AI18" s="4">
        <v>5.6140670000000004</v>
      </c>
      <c r="AJ18" s="4">
        <v>0.873448</v>
      </c>
      <c r="AK18" s="4">
        <v>13.129980999999999</v>
      </c>
      <c r="AL18" s="4">
        <v>25.226192999999999</v>
      </c>
      <c r="AM18" s="4">
        <v>24.828443</v>
      </c>
      <c r="AN18" s="5">
        <v>3.6440129999999997</v>
      </c>
    </row>
    <row r="19" spans="1:40">
      <c r="A19" s="15"/>
      <c r="B19" s="3" t="s">
        <v>72</v>
      </c>
      <c r="C19" s="4">
        <v>3</v>
      </c>
      <c r="D19" s="4">
        <v>4.5</v>
      </c>
      <c r="E19" s="4">
        <v>1.5</v>
      </c>
      <c r="F19" s="20" t="s">
        <v>71</v>
      </c>
      <c r="G19" s="4">
        <v>94.824884000000011</v>
      </c>
      <c r="H19" s="4">
        <v>18.870342000000001</v>
      </c>
      <c r="I19" s="4">
        <v>175.656419</v>
      </c>
      <c r="J19" s="4">
        <v>111.075965</v>
      </c>
      <c r="K19" s="4">
        <v>17.742431</v>
      </c>
      <c r="L19" s="4">
        <v>57.738914999999999</v>
      </c>
      <c r="M19" s="4">
        <v>34.811718999999997</v>
      </c>
      <c r="N19" s="4">
        <v>90.882777000000004</v>
      </c>
      <c r="O19" s="4">
        <v>28.822097000000003</v>
      </c>
      <c r="P19" s="4">
        <v>0.821461</v>
      </c>
      <c r="Q19" s="4">
        <v>107.291302</v>
      </c>
      <c r="R19" s="4">
        <v>213.664344</v>
      </c>
      <c r="S19" s="4">
        <v>50.300665000000002</v>
      </c>
      <c r="T19" s="4">
        <v>438.19752</v>
      </c>
      <c r="U19" s="4">
        <v>12.604346</v>
      </c>
      <c r="V19" s="4">
        <v>0.79076400000000002</v>
      </c>
      <c r="W19" s="4">
        <v>62.462913</v>
      </c>
      <c r="X19" s="4">
        <v>123.67627</v>
      </c>
      <c r="Y19" s="4">
        <v>14.759369000000001</v>
      </c>
      <c r="Z19" s="4">
        <v>53.935735999999999</v>
      </c>
      <c r="AA19" s="4">
        <v>10.116254999999999</v>
      </c>
      <c r="AB19" s="4">
        <v>2.0456490000000001</v>
      </c>
      <c r="AC19" s="4">
        <v>8.9738529999999983</v>
      </c>
      <c r="AD19" s="4">
        <v>1.657664</v>
      </c>
      <c r="AE19" s="4">
        <v>9.516903000000001</v>
      </c>
      <c r="AF19" s="4">
        <v>1.957749</v>
      </c>
      <c r="AG19" s="4">
        <v>4.7864170000000001</v>
      </c>
      <c r="AH19" s="4">
        <v>0.86908200000000002</v>
      </c>
      <c r="AI19" s="4">
        <v>5.2982079999999998</v>
      </c>
      <c r="AJ19" s="4">
        <v>0.82157500000000006</v>
      </c>
      <c r="AK19" s="4">
        <v>13.118716000000001</v>
      </c>
      <c r="AL19" s="4">
        <v>22.396121999999998</v>
      </c>
      <c r="AM19" s="4">
        <v>24.004454000000003</v>
      </c>
      <c r="AN19" s="5">
        <v>3.4786139999999999</v>
      </c>
    </row>
    <row r="20" spans="1:40" ht="31.5">
      <c r="A20" s="14"/>
      <c r="B20" s="3" t="s">
        <v>73</v>
      </c>
      <c r="C20" s="4">
        <v>4.5</v>
      </c>
      <c r="D20" s="4">
        <v>6</v>
      </c>
      <c r="E20" s="4">
        <v>1.5</v>
      </c>
      <c r="F20" s="20" t="s">
        <v>74</v>
      </c>
      <c r="G20" s="4">
        <v>93.565888000000001</v>
      </c>
      <c r="H20" s="4">
        <v>20.779024</v>
      </c>
      <c r="I20" s="4">
        <v>186.28355300000001</v>
      </c>
      <c r="J20" s="4">
        <v>116.444333</v>
      </c>
      <c r="K20" s="4">
        <v>21.081834999999998</v>
      </c>
      <c r="L20" s="4">
        <v>51.357097000000003</v>
      </c>
      <c r="M20" s="4">
        <v>38.732700999999999</v>
      </c>
      <c r="N20" s="4">
        <v>106.73757000000001</v>
      </c>
      <c r="O20" s="4">
        <v>28.439610000000002</v>
      </c>
      <c r="P20" s="4">
        <v>1.0843510000000001</v>
      </c>
      <c r="Q20" s="4">
        <v>124.380601</v>
      </c>
      <c r="R20" s="4">
        <v>193.41379699999999</v>
      </c>
      <c r="S20" s="4">
        <v>51.194595</v>
      </c>
      <c r="T20" s="4">
        <v>441.41322200000002</v>
      </c>
      <c r="U20" s="4">
        <v>12.822808999999999</v>
      </c>
      <c r="V20" s="4">
        <v>0.725603</v>
      </c>
      <c r="W20" s="4">
        <v>62.351688000000003</v>
      </c>
      <c r="X20" s="4">
        <v>125.08571600000001</v>
      </c>
      <c r="Y20" s="4">
        <v>14.893300999999999</v>
      </c>
      <c r="Z20" s="4">
        <v>54.108661999999995</v>
      </c>
      <c r="AA20" s="4">
        <v>10.192397000000001</v>
      </c>
      <c r="AB20" s="4">
        <v>2.119488</v>
      </c>
      <c r="AC20" s="4">
        <v>8.9094130000000007</v>
      </c>
      <c r="AD20" s="4">
        <v>1.6714929999999999</v>
      </c>
      <c r="AE20" s="4">
        <v>9.6631710000000002</v>
      </c>
      <c r="AF20" s="4">
        <v>2.0186470000000001</v>
      </c>
      <c r="AG20" s="4">
        <v>5.2187140000000003</v>
      </c>
      <c r="AH20" s="4">
        <v>0.88934100000000005</v>
      </c>
      <c r="AI20" s="4">
        <v>5.5366059999999999</v>
      </c>
      <c r="AJ20" s="4">
        <v>0.88418099999999999</v>
      </c>
      <c r="AK20" s="4">
        <v>13.744138000000001</v>
      </c>
      <c r="AL20" s="4">
        <v>23.547899000000001</v>
      </c>
      <c r="AM20" s="4">
        <v>23.517130000000002</v>
      </c>
      <c r="AN20" s="5">
        <v>3.5787990000000001</v>
      </c>
    </row>
    <row r="21" spans="1:40">
      <c r="A21" s="2" t="s">
        <v>75</v>
      </c>
      <c r="B21" s="3" t="s">
        <v>76</v>
      </c>
      <c r="C21" s="4">
        <v>0.5</v>
      </c>
      <c r="D21" s="4">
        <v>1</v>
      </c>
      <c r="E21" s="4">
        <v>0.5</v>
      </c>
      <c r="F21" s="20" t="s">
        <v>71</v>
      </c>
      <c r="G21" s="4">
        <v>39.472163000000002</v>
      </c>
      <c r="H21" s="4">
        <v>15.137224</v>
      </c>
      <c r="I21" s="4">
        <v>108.69835400000001</v>
      </c>
      <c r="J21" s="4">
        <v>91.433886000000001</v>
      </c>
      <c r="K21" s="4">
        <v>34.566547</v>
      </c>
      <c r="L21" s="4">
        <v>48.564877000000003</v>
      </c>
      <c r="M21" s="4">
        <v>30.312767999999998</v>
      </c>
      <c r="N21" s="4">
        <v>95.301133000000007</v>
      </c>
      <c r="O21" s="4">
        <v>17.861155</v>
      </c>
      <c r="P21" s="4">
        <v>0.98574699999999993</v>
      </c>
      <c r="Q21" s="4">
        <v>67.005689000000004</v>
      </c>
      <c r="R21" s="4">
        <v>575.23567000000003</v>
      </c>
      <c r="S21" s="4">
        <v>46.981327</v>
      </c>
      <c r="T21" s="4">
        <v>308.36983000000004</v>
      </c>
      <c r="U21" s="4">
        <v>7.4527010000000002</v>
      </c>
      <c r="V21" s="4">
        <v>0.81622699999999992</v>
      </c>
      <c r="W21" s="4">
        <v>53.712899</v>
      </c>
      <c r="X21" s="4">
        <v>103.21130199999999</v>
      </c>
      <c r="Y21" s="4">
        <v>12.482963999999999</v>
      </c>
      <c r="Z21" s="4">
        <v>46.728375</v>
      </c>
      <c r="AA21" s="4">
        <v>8.7206689999999991</v>
      </c>
      <c r="AB21" s="4">
        <v>1.5621120000000002</v>
      </c>
      <c r="AC21" s="4">
        <v>8.0582840000000004</v>
      </c>
      <c r="AD21" s="4">
        <v>1.4756289999999999</v>
      </c>
      <c r="AE21" s="4">
        <v>8.8716430000000006</v>
      </c>
      <c r="AF21" s="4">
        <v>1.82691</v>
      </c>
      <c r="AG21" s="4">
        <v>4.484979</v>
      </c>
      <c r="AH21" s="4">
        <v>0.75388500000000003</v>
      </c>
      <c r="AI21" s="4">
        <v>4.609769</v>
      </c>
      <c r="AJ21" s="4">
        <v>0.70829900000000001</v>
      </c>
      <c r="AK21" s="4">
        <v>9.4656319999999994</v>
      </c>
      <c r="AL21" s="4">
        <v>27.092299000000001</v>
      </c>
      <c r="AM21" s="4">
        <v>24.162669999999999</v>
      </c>
      <c r="AN21" s="5">
        <v>4.16486</v>
      </c>
    </row>
    <row r="22" spans="1:40">
      <c r="A22" s="13" t="s">
        <v>77</v>
      </c>
      <c r="B22" s="3" t="s">
        <v>78</v>
      </c>
      <c r="C22" s="4">
        <v>1</v>
      </c>
      <c r="D22" s="4">
        <v>1.5</v>
      </c>
      <c r="E22" s="4">
        <v>0.5</v>
      </c>
      <c r="F22" s="20" t="s">
        <v>66</v>
      </c>
      <c r="G22" s="4">
        <v>88.483486999999997</v>
      </c>
      <c r="H22" s="4">
        <v>9.6887600000000003</v>
      </c>
      <c r="I22" s="4">
        <v>166.77951899999999</v>
      </c>
      <c r="J22" s="4">
        <v>104.45999</v>
      </c>
      <c r="K22" s="4">
        <v>18.697202000000001</v>
      </c>
      <c r="L22" s="4">
        <v>50.308095999999999</v>
      </c>
      <c r="M22" s="4">
        <v>36.584067000000005</v>
      </c>
      <c r="N22" s="4">
        <v>108.963442</v>
      </c>
      <c r="O22" s="4">
        <v>24.153933000000002</v>
      </c>
      <c r="P22" s="4">
        <v>0.88717600000000008</v>
      </c>
      <c r="Q22" s="4">
        <v>76.946029999999993</v>
      </c>
      <c r="R22" s="4">
        <v>402.91785499999997</v>
      </c>
      <c r="S22" s="4">
        <v>36.429927999999997</v>
      </c>
      <c r="T22" s="4">
        <v>431.55994199999998</v>
      </c>
      <c r="U22" s="4">
        <v>10.865534</v>
      </c>
      <c r="V22" s="4">
        <v>0.78701500000000002</v>
      </c>
      <c r="W22" s="4">
        <v>38.863665999999995</v>
      </c>
      <c r="X22" s="4">
        <v>79.648134999999996</v>
      </c>
      <c r="Y22" s="4">
        <v>9.9024799999999988</v>
      </c>
      <c r="Z22" s="4">
        <v>37.503078000000002</v>
      </c>
      <c r="AA22" s="4">
        <v>7.3231360000000008</v>
      </c>
      <c r="AB22" s="4">
        <v>1.4572550000000002</v>
      </c>
      <c r="AC22" s="4">
        <v>6.4285839999999999</v>
      </c>
      <c r="AD22" s="4">
        <v>1.2342470000000001</v>
      </c>
      <c r="AE22" s="4">
        <v>7.3337820000000002</v>
      </c>
      <c r="AF22" s="4">
        <v>1.5638190000000001</v>
      </c>
      <c r="AG22" s="4">
        <v>3.7710330000000001</v>
      </c>
      <c r="AH22" s="4">
        <v>0.67603999999999997</v>
      </c>
      <c r="AI22" s="4">
        <v>4.2952500000000002</v>
      </c>
      <c r="AJ22" s="4">
        <v>0.67611300000000008</v>
      </c>
      <c r="AK22" s="4">
        <v>13.444321</v>
      </c>
      <c r="AL22" s="4">
        <v>20.738521000000002</v>
      </c>
      <c r="AM22" s="4">
        <v>17.272680000000001</v>
      </c>
      <c r="AN22" s="5">
        <v>3.163138</v>
      </c>
    </row>
    <row r="23" spans="1:40">
      <c r="A23" s="14"/>
      <c r="B23" s="3" t="s">
        <v>79</v>
      </c>
      <c r="C23" s="4">
        <v>1.5</v>
      </c>
      <c r="D23" s="4">
        <v>2.5</v>
      </c>
      <c r="E23" s="4">
        <v>1</v>
      </c>
      <c r="F23" s="20" t="s">
        <v>66</v>
      </c>
      <c r="G23" s="4">
        <v>68.819271999999998</v>
      </c>
      <c r="H23" s="4">
        <v>18.499504000000002</v>
      </c>
      <c r="I23" s="4">
        <v>182.30096399999999</v>
      </c>
      <c r="J23" s="4">
        <v>96.66625599999999</v>
      </c>
      <c r="K23" s="4">
        <v>20.289199</v>
      </c>
      <c r="L23" s="4">
        <v>68.619782000000001</v>
      </c>
      <c r="M23" s="4">
        <v>28.453132</v>
      </c>
      <c r="N23" s="4">
        <v>165.50737100000001</v>
      </c>
      <c r="O23" s="4">
        <v>21.819102999999998</v>
      </c>
      <c r="P23" s="4">
        <v>1.2486700000000002</v>
      </c>
      <c r="Q23" s="4">
        <v>73.138558000000003</v>
      </c>
      <c r="R23" s="4">
        <v>161.47750099999999</v>
      </c>
      <c r="S23" s="4">
        <v>81.071162999999999</v>
      </c>
      <c r="T23" s="4">
        <v>470.09597400000001</v>
      </c>
      <c r="U23" s="4">
        <v>10.4655</v>
      </c>
      <c r="V23" s="4">
        <v>0.60952700000000004</v>
      </c>
      <c r="W23" s="4">
        <v>72.772779</v>
      </c>
      <c r="X23" s="4">
        <v>150.46440799999999</v>
      </c>
      <c r="Y23" s="4">
        <v>17.323650000000001</v>
      </c>
      <c r="Z23" s="4">
        <v>65.277247000000003</v>
      </c>
      <c r="AA23" s="4">
        <v>12.480623</v>
      </c>
      <c r="AB23" s="4">
        <v>2.1365970000000001</v>
      </c>
      <c r="AC23" s="4">
        <v>11.856811</v>
      </c>
      <c r="AD23" s="4">
        <v>2.169994</v>
      </c>
      <c r="AE23" s="4">
        <v>12.673632</v>
      </c>
      <c r="AF23" s="4">
        <v>2.6223519999999998</v>
      </c>
      <c r="AG23" s="4">
        <v>6.3309850000000001</v>
      </c>
      <c r="AH23" s="4">
        <v>1.0064600000000001</v>
      </c>
      <c r="AI23" s="4">
        <v>5.8937879999999998</v>
      </c>
      <c r="AJ23" s="4">
        <v>0.90743399999999996</v>
      </c>
      <c r="AK23" s="4">
        <v>13.904335999999999</v>
      </c>
      <c r="AL23" s="4">
        <v>19.005868</v>
      </c>
      <c r="AM23" s="4">
        <v>32.698653999999998</v>
      </c>
      <c r="AN23" s="5">
        <v>3.8419659999999998</v>
      </c>
    </row>
    <row r="24" spans="1:40" ht="31.5">
      <c r="A24" s="13" t="s">
        <v>80</v>
      </c>
      <c r="B24" s="3" t="s">
        <v>81</v>
      </c>
      <c r="C24" s="4">
        <v>1</v>
      </c>
      <c r="D24" s="4">
        <v>1.5</v>
      </c>
      <c r="E24" s="4">
        <v>0.5</v>
      </c>
      <c r="F24" s="20" t="s">
        <v>82</v>
      </c>
      <c r="G24" s="4">
        <v>10.299708000000001</v>
      </c>
      <c r="H24" s="4">
        <v>3.2678580000000004</v>
      </c>
      <c r="I24" s="4">
        <v>27.588370999999999</v>
      </c>
      <c r="J24" s="4">
        <v>112.44001799999999</v>
      </c>
      <c r="K24" s="4">
        <v>3.5274749999999999</v>
      </c>
      <c r="L24" s="4">
        <v>14.974806000000001</v>
      </c>
      <c r="M24" s="4">
        <v>11.604450999999999</v>
      </c>
      <c r="N24" s="4">
        <v>22.545348999999998</v>
      </c>
      <c r="O24" s="4">
        <v>6.871346</v>
      </c>
      <c r="P24" s="4">
        <v>0.13142899999999999</v>
      </c>
      <c r="Q24" s="4">
        <v>50.209548000000005</v>
      </c>
      <c r="R24" s="4">
        <v>202.54868599999998</v>
      </c>
      <c r="S24" s="4">
        <v>11.307706</v>
      </c>
      <c r="T24" s="4">
        <v>171.22525300000001</v>
      </c>
      <c r="U24" s="4">
        <v>5.2180420000000005</v>
      </c>
      <c r="V24" s="4">
        <v>0.70088899999999998</v>
      </c>
      <c r="W24" s="4">
        <v>25.433988000000003</v>
      </c>
      <c r="X24" s="4">
        <v>41.311017999999997</v>
      </c>
      <c r="Y24" s="4">
        <v>5.6154500000000001</v>
      </c>
      <c r="Z24" s="4">
        <v>20.621486000000001</v>
      </c>
      <c r="AA24" s="4">
        <v>3.5925770000000004</v>
      </c>
      <c r="AB24" s="4">
        <v>0.67000099999999996</v>
      </c>
      <c r="AC24" s="4">
        <v>2.8301979999999998</v>
      </c>
      <c r="AD24" s="4">
        <v>0.42996499999999999</v>
      </c>
      <c r="AE24" s="4">
        <v>2.2397</v>
      </c>
      <c r="AF24" s="4">
        <v>0.440247</v>
      </c>
      <c r="AG24" s="4">
        <v>1.0486059999999999</v>
      </c>
      <c r="AH24" s="4">
        <v>0.19478399999999998</v>
      </c>
      <c r="AI24" s="4">
        <v>1.1275679999999999</v>
      </c>
      <c r="AJ24" s="4">
        <v>0.17696100000000001</v>
      </c>
      <c r="AK24" s="4">
        <v>5.3112899999999996</v>
      </c>
      <c r="AL24" s="4">
        <v>14.935270000000001</v>
      </c>
      <c r="AM24" s="4">
        <v>11.138159999999999</v>
      </c>
      <c r="AN24" s="5">
        <v>1.3985099999999999</v>
      </c>
    </row>
    <row r="25" spans="1:40" s="6" customFormat="1" ht="31.5">
      <c r="A25" s="14"/>
      <c r="B25" s="3" t="s">
        <v>83</v>
      </c>
      <c r="C25" s="4">
        <v>3</v>
      </c>
      <c r="D25" s="4">
        <v>4.5</v>
      </c>
      <c r="E25" s="4">
        <v>1.5</v>
      </c>
      <c r="F25" s="20" t="s">
        <v>209</v>
      </c>
      <c r="G25" s="4">
        <v>10.465935999999999</v>
      </c>
      <c r="H25" s="4">
        <v>4.3836430000000002</v>
      </c>
      <c r="I25" s="4">
        <v>34.119664</v>
      </c>
      <c r="J25" s="4">
        <v>71.19359399999999</v>
      </c>
      <c r="K25" s="4">
        <v>42.218303999999996</v>
      </c>
      <c r="L25" s="4">
        <v>28.069423</v>
      </c>
      <c r="M25" s="4">
        <v>11.432368</v>
      </c>
      <c r="N25" s="4">
        <v>43.909585</v>
      </c>
      <c r="O25" s="4">
        <v>7.783385</v>
      </c>
      <c r="P25" s="4">
        <v>0.16428599999999999</v>
      </c>
      <c r="Q25" s="4">
        <v>55.177053999999998</v>
      </c>
      <c r="R25" s="4">
        <v>157.16789600000001</v>
      </c>
      <c r="S25" s="4">
        <v>16.517367</v>
      </c>
      <c r="T25" s="4">
        <v>195.28730300000001</v>
      </c>
      <c r="U25" s="4">
        <v>5.8312200000000001</v>
      </c>
      <c r="V25" s="4">
        <v>0.70912900000000001</v>
      </c>
      <c r="W25" s="4">
        <v>34.829472000000003</v>
      </c>
      <c r="X25" s="4">
        <v>64.639184</v>
      </c>
      <c r="Y25" s="4">
        <v>7.6498940000000006</v>
      </c>
      <c r="Z25" s="4">
        <v>28.166062</v>
      </c>
      <c r="AA25" s="4">
        <v>4.8418230000000007</v>
      </c>
      <c r="AB25" s="4">
        <v>0.77447900000000003</v>
      </c>
      <c r="AC25" s="4">
        <v>3.8613939999999998</v>
      </c>
      <c r="AD25" s="4">
        <v>0.61752700000000005</v>
      </c>
      <c r="AE25" s="4">
        <v>3.0588090000000001</v>
      </c>
      <c r="AF25" s="4">
        <v>0.60652499999999998</v>
      </c>
      <c r="AG25" s="4">
        <v>1.4101030000000001</v>
      </c>
      <c r="AH25" s="4">
        <v>0.24981399999999998</v>
      </c>
      <c r="AI25" s="4">
        <v>1.500645</v>
      </c>
      <c r="AJ25" s="4">
        <v>0.23952799999999999</v>
      </c>
      <c r="AK25" s="4">
        <v>6.1278000000000006</v>
      </c>
      <c r="AL25" s="4">
        <v>11.503323</v>
      </c>
      <c r="AM25" s="4">
        <v>16.573445</v>
      </c>
      <c r="AN25" s="5">
        <v>1.7115070000000001</v>
      </c>
    </row>
    <row r="26" spans="1:40">
      <c r="A26" s="2" t="s">
        <v>84</v>
      </c>
      <c r="B26" s="3" t="s">
        <v>85</v>
      </c>
      <c r="C26" s="4">
        <v>5.5</v>
      </c>
      <c r="D26" s="4">
        <v>6</v>
      </c>
      <c r="E26" s="4">
        <v>0.5</v>
      </c>
      <c r="F26" s="20" t="s">
        <v>86</v>
      </c>
      <c r="G26" s="4">
        <v>39.543472000000001</v>
      </c>
      <c r="H26" s="4">
        <v>18.987086999999999</v>
      </c>
      <c r="I26" s="4">
        <v>167.25695400000001</v>
      </c>
      <c r="J26" s="4">
        <v>113.48152499999999</v>
      </c>
      <c r="K26" s="4">
        <v>20.972638</v>
      </c>
      <c r="L26" s="4">
        <v>56.847161999999997</v>
      </c>
      <c r="M26" s="4">
        <v>37.555593000000002</v>
      </c>
      <c r="N26" s="4">
        <v>101.73792200000001</v>
      </c>
      <c r="O26" s="4">
        <v>29.141310000000001</v>
      </c>
      <c r="P26" s="4">
        <v>1.018637</v>
      </c>
      <c r="Q26" s="4">
        <v>97.224809999999991</v>
      </c>
      <c r="R26" s="4">
        <v>257.43759</v>
      </c>
      <c r="S26" s="4">
        <v>41.503964999999994</v>
      </c>
      <c r="T26" s="4">
        <v>239.96492999999998</v>
      </c>
      <c r="U26" s="4">
        <v>11.639610000000001</v>
      </c>
      <c r="V26" s="4">
        <v>0.86490099999999992</v>
      </c>
      <c r="W26" s="4">
        <v>65.658496</v>
      </c>
      <c r="X26" s="4">
        <v>128.420952</v>
      </c>
      <c r="Y26" s="4">
        <v>15.216808</v>
      </c>
      <c r="Z26" s="4">
        <v>56.550745999999997</v>
      </c>
      <c r="AA26" s="4">
        <v>10.334991</v>
      </c>
      <c r="AB26" s="4">
        <v>2.0063409999999999</v>
      </c>
      <c r="AC26" s="4">
        <v>8.772594999999999</v>
      </c>
      <c r="AD26" s="4">
        <v>1.5457260000000002</v>
      </c>
      <c r="AE26" s="4">
        <v>8.4369169999999993</v>
      </c>
      <c r="AF26" s="4">
        <v>1.652857</v>
      </c>
      <c r="AG26" s="4">
        <v>3.9144639999999997</v>
      </c>
      <c r="AH26" s="4">
        <v>0.6705549999999999</v>
      </c>
      <c r="AI26" s="4">
        <v>3.7915970000000003</v>
      </c>
      <c r="AJ26" s="4">
        <v>0.59474499999999997</v>
      </c>
      <c r="AK26" s="4">
        <v>7.5865240000000007</v>
      </c>
      <c r="AL26" s="4">
        <v>22.856873</v>
      </c>
      <c r="AM26" s="4">
        <v>27.616309000000001</v>
      </c>
      <c r="AN26" s="5">
        <v>3.671281</v>
      </c>
    </row>
    <row r="27" spans="1:40" ht="31.5">
      <c r="A27" s="2" t="s">
        <v>87</v>
      </c>
      <c r="B27" s="3" t="s">
        <v>88</v>
      </c>
      <c r="C27" s="4">
        <v>4.5</v>
      </c>
      <c r="D27" s="4">
        <v>5.5</v>
      </c>
      <c r="E27" s="4">
        <v>1</v>
      </c>
      <c r="F27" s="20" t="s">
        <v>89</v>
      </c>
      <c r="G27" s="4">
        <v>83.281913000000003</v>
      </c>
      <c r="H27" s="4">
        <v>20.974893999999999</v>
      </c>
      <c r="I27" s="4">
        <v>152.201742</v>
      </c>
      <c r="J27" s="4">
        <v>113.44575399999999</v>
      </c>
      <c r="K27" s="4">
        <v>20.976367999999997</v>
      </c>
      <c r="L27" s="4">
        <v>53.451080000000005</v>
      </c>
      <c r="M27" s="4">
        <v>42.609908000000004</v>
      </c>
      <c r="N27" s="4">
        <v>106.663073</v>
      </c>
      <c r="O27" s="4">
        <v>31.541108999999999</v>
      </c>
      <c r="P27" s="4">
        <v>0.75574699999999995</v>
      </c>
      <c r="Q27" s="4">
        <v>98.121812000000006</v>
      </c>
      <c r="R27" s="4">
        <v>273.384838</v>
      </c>
      <c r="S27" s="4">
        <v>52.940298999999996</v>
      </c>
      <c r="T27" s="4">
        <v>412.13486599999999</v>
      </c>
      <c r="U27" s="4">
        <v>12.605024999999999</v>
      </c>
      <c r="V27" s="4">
        <v>0.78702099999999997</v>
      </c>
      <c r="W27" s="4">
        <v>70.581525999999997</v>
      </c>
      <c r="X27" s="4">
        <v>136.013398</v>
      </c>
      <c r="Y27" s="4">
        <v>15.971423000000001</v>
      </c>
      <c r="Z27" s="4">
        <v>58.161917000000003</v>
      </c>
      <c r="AA27" s="4">
        <v>10.613061999999999</v>
      </c>
      <c r="AB27" s="4">
        <v>2.1080859999999997</v>
      </c>
      <c r="AC27" s="4">
        <v>9.2141730000000006</v>
      </c>
      <c r="AD27" s="4">
        <v>1.6876410000000002</v>
      </c>
      <c r="AE27" s="4">
        <v>10.054176999999999</v>
      </c>
      <c r="AF27" s="4">
        <v>2.0530889999999999</v>
      </c>
      <c r="AG27" s="4">
        <v>5.3126709999999999</v>
      </c>
      <c r="AH27" s="4">
        <v>0.87857299999999994</v>
      </c>
      <c r="AI27" s="4">
        <v>5.6321519999999996</v>
      </c>
      <c r="AJ27" s="4">
        <v>0.85943700000000001</v>
      </c>
      <c r="AK27" s="4">
        <v>12.441060999999999</v>
      </c>
      <c r="AL27" s="4">
        <v>24.145866000000002</v>
      </c>
      <c r="AM27" s="4">
        <v>26.874697000000001</v>
      </c>
      <c r="AN27" s="5">
        <v>4.1705480000000001</v>
      </c>
    </row>
    <row r="28" spans="1:40" ht="31.5">
      <c r="A28" s="13" t="s">
        <v>90</v>
      </c>
      <c r="B28" s="3" t="s">
        <v>91</v>
      </c>
      <c r="C28" s="4">
        <v>1.5</v>
      </c>
      <c r="D28" s="4">
        <v>3</v>
      </c>
      <c r="E28" s="4">
        <v>1.5</v>
      </c>
      <c r="F28" s="20" t="s">
        <v>46</v>
      </c>
      <c r="G28" s="4">
        <v>81.428882999999999</v>
      </c>
      <c r="H28" s="4">
        <v>20.337181000000001</v>
      </c>
      <c r="I28" s="4">
        <v>204.30488600000001</v>
      </c>
      <c r="J28" s="4">
        <v>123.27380199999999</v>
      </c>
      <c r="K28" s="4">
        <v>33.044539999999998</v>
      </c>
      <c r="L28" s="4">
        <v>73.030698000000001</v>
      </c>
      <c r="M28" s="4">
        <v>31.878102999999999</v>
      </c>
      <c r="N28" s="4">
        <v>175.15187800000001</v>
      </c>
      <c r="O28" s="4">
        <v>26.837062999999997</v>
      </c>
      <c r="P28" s="4">
        <v>1.4457800000000001</v>
      </c>
      <c r="Q28" s="4">
        <v>86.906171000000001</v>
      </c>
      <c r="R28" s="4">
        <v>272.59159799999998</v>
      </c>
      <c r="S28" s="4">
        <v>81.40813</v>
      </c>
      <c r="T28" s="4">
        <v>550.74224600000002</v>
      </c>
      <c r="U28" s="4">
        <v>13.831272999999999</v>
      </c>
      <c r="V28" s="4">
        <v>0.62000699999999997</v>
      </c>
      <c r="W28" s="4">
        <v>102.72492800000001</v>
      </c>
      <c r="X28" s="4">
        <v>187.15112299999998</v>
      </c>
      <c r="Y28" s="4">
        <v>22.029316999999999</v>
      </c>
      <c r="Z28" s="4">
        <v>82.338577000000001</v>
      </c>
      <c r="AA28" s="4">
        <v>15.640995</v>
      </c>
      <c r="AB28" s="4">
        <v>2.5477469999999998</v>
      </c>
      <c r="AC28" s="4">
        <v>13.700672000000001</v>
      </c>
      <c r="AD28" s="4">
        <v>2.5914810000000004</v>
      </c>
      <c r="AE28" s="4">
        <v>14.793602999999999</v>
      </c>
      <c r="AF28" s="4">
        <v>3.0243189999999998</v>
      </c>
      <c r="AG28" s="4">
        <v>7.2679499999999999</v>
      </c>
      <c r="AH28" s="4">
        <v>1.2139359999999999</v>
      </c>
      <c r="AI28" s="4">
        <v>7.4126000000000003</v>
      </c>
      <c r="AJ28" s="4">
        <v>1.139394</v>
      </c>
      <c r="AK28" s="4">
        <v>16.583705000000002</v>
      </c>
      <c r="AL28" s="4">
        <v>21.374715999999999</v>
      </c>
      <c r="AM28" s="4">
        <v>49.865273000000002</v>
      </c>
      <c r="AN28" s="5">
        <v>4.8530060000000006</v>
      </c>
    </row>
    <row r="29" spans="1:40">
      <c r="A29" s="15"/>
      <c r="B29" s="3" t="s">
        <v>92</v>
      </c>
      <c r="C29" s="4">
        <v>3</v>
      </c>
      <c r="D29" s="4">
        <v>4</v>
      </c>
      <c r="E29" s="4">
        <v>1</v>
      </c>
      <c r="F29" s="20" t="s">
        <v>93</v>
      </c>
      <c r="G29" s="4">
        <v>77.344448</v>
      </c>
      <c r="H29" s="4">
        <v>20.270451000000001</v>
      </c>
      <c r="I29" s="4">
        <v>172.180646</v>
      </c>
      <c r="J29" s="4">
        <v>110.63463300000001</v>
      </c>
      <c r="K29" s="4">
        <v>15.194816000000001</v>
      </c>
      <c r="L29" s="4">
        <v>54.31326</v>
      </c>
      <c r="M29" s="4">
        <v>32.978756999999995</v>
      </c>
      <c r="N29" s="4">
        <v>107.41597900000001</v>
      </c>
      <c r="O29" s="4">
        <v>27.990735000000001</v>
      </c>
      <c r="P29" s="4">
        <v>1.1172090000000001</v>
      </c>
      <c r="Q29" s="4">
        <v>92.184839999999994</v>
      </c>
      <c r="R29" s="4">
        <v>221.779234</v>
      </c>
      <c r="S29" s="4">
        <v>49.794669999999996</v>
      </c>
      <c r="T29" s="4">
        <v>489.49390199999999</v>
      </c>
      <c r="U29" s="4">
        <v>13.553915999999999</v>
      </c>
      <c r="V29" s="4">
        <v>0.71661800000000009</v>
      </c>
      <c r="W29" s="4">
        <v>68.835234999999997</v>
      </c>
      <c r="X29" s="4">
        <v>133.57484400000001</v>
      </c>
      <c r="Y29" s="4">
        <v>15.752720999999999</v>
      </c>
      <c r="Z29" s="4">
        <v>57.432178999999998</v>
      </c>
      <c r="AA29" s="4">
        <v>10.812393999999999</v>
      </c>
      <c r="AB29" s="4">
        <v>1.955328</v>
      </c>
      <c r="AC29" s="4">
        <v>9.2336340000000003</v>
      </c>
      <c r="AD29" s="4">
        <v>1.7084459999999999</v>
      </c>
      <c r="AE29" s="4">
        <v>9.9858979999999988</v>
      </c>
      <c r="AF29" s="4">
        <v>2.035863</v>
      </c>
      <c r="AG29" s="4">
        <v>5.0328650000000001</v>
      </c>
      <c r="AH29" s="4">
        <v>0.85642499999999999</v>
      </c>
      <c r="AI29" s="4">
        <v>5.3360409999999998</v>
      </c>
      <c r="AJ29" s="4">
        <v>0.80428299999999997</v>
      </c>
      <c r="AK29" s="4">
        <v>14.817326999999999</v>
      </c>
      <c r="AL29" s="4">
        <v>21.908928</v>
      </c>
      <c r="AM29" s="4">
        <v>30.899574000000001</v>
      </c>
      <c r="AN29" s="5">
        <v>4.4211879999999999</v>
      </c>
    </row>
    <row r="30" spans="1:40">
      <c r="A30" s="14"/>
      <c r="B30" s="3" t="s">
        <v>94</v>
      </c>
      <c r="C30" s="4">
        <v>4.5</v>
      </c>
      <c r="D30" s="4">
        <v>5.3</v>
      </c>
      <c r="E30" s="4">
        <v>0.79999999999999982</v>
      </c>
      <c r="F30" s="20" t="s">
        <v>93</v>
      </c>
      <c r="G30" s="4">
        <v>68.86708800000001</v>
      </c>
      <c r="H30" s="4">
        <v>20.045473000000001</v>
      </c>
      <c r="I30" s="4">
        <v>154.73119299999999</v>
      </c>
      <c r="J30" s="4">
        <v>110.419135</v>
      </c>
      <c r="K30" s="4">
        <v>8.0245029999999993</v>
      </c>
      <c r="L30" s="4">
        <v>35.612822000000001</v>
      </c>
      <c r="M30" s="4">
        <v>40.626807999999997</v>
      </c>
      <c r="N30" s="4">
        <v>72.687989000000002</v>
      </c>
      <c r="O30" s="4">
        <v>30.039159999999999</v>
      </c>
      <c r="P30" s="4">
        <v>0.821461</v>
      </c>
      <c r="Q30" s="4">
        <v>95.332238000000004</v>
      </c>
      <c r="R30" s="4">
        <v>229.94073499999999</v>
      </c>
      <c r="S30" s="4">
        <v>46.077762</v>
      </c>
      <c r="T30" s="4">
        <v>400.58360700000003</v>
      </c>
      <c r="U30" s="4">
        <v>12.86937</v>
      </c>
      <c r="V30" s="4">
        <v>1.0281769999999999</v>
      </c>
      <c r="W30" s="4">
        <v>62.061555999999996</v>
      </c>
      <c r="X30" s="4">
        <v>125.37350000000001</v>
      </c>
      <c r="Y30" s="4">
        <v>14.473108</v>
      </c>
      <c r="Z30" s="4">
        <v>52.982419999999998</v>
      </c>
      <c r="AA30" s="4">
        <v>9.7078310000000005</v>
      </c>
      <c r="AB30" s="4">
        <v>1.9927059999999999</v>
      </c>
      <c r="AC30" s="4">
        <v>8.522411</v>
      </c>
      <c r="AD30" s="4">
        <v>1.582274</v>
      </c>
      <c r="AE30" s="4">
        <v>9.2121510000000004</v>
      </c>
      <c r="AF30" s="4">
        <v>1.885435</v>
      </c>
      <c r="AG30" s="4">
        <v>4.6668560000000001</v>
      </c>
      <c r="AH30" s="4">
        <v>0.812114</v>
      </c>
      <c r="AI30" s="4">
        <v>5.2896239999999999</v>
      </c>
      <c r="AJ30" s="4">
        <v>0.8397619999999999</v>
      </c>
      <c r="AK30" s="4">
        <v>12.171599000000001</v>
      </c>
      <c r="AL30" s="4">
        <v>25.927344000000002</v>
      </c>
      <c r="AM30" s="4">
        <v>24.649043000000002</v>
      </c>
      <c r="AN30" s="5">
        <v>3.8907820000000002</v>
      </c>
    </row>
    <row r="31" spans="1:40">
      <c r="A31" s="13" t="s">
        <v>95</v>
      </c>
      <c r="B31" s="3" t="s">
        <v>96</v>
      </c>
      <c r="C31" s="4">
        <v>3</v>
      </c>
      <c r="D31" s="4">
        <v>4.5</v>
      </c>
      <c r="E31" s="4">
        <v>1.5</v>
      </c>
      <c r="F31" s="20" t="s">
        <v>68</v>
      </c>
      <c r="G31" s="4">
        <v>92.544760999999994</v>
      </c>
      <c r="H31" s="4">
        <v>19.453700000000001</v>
      </c>
      <c r="I31" s="4">
        <v>150.98940400000001</v>
      </c>
      <c r="J31" s="4">
        <v>133.470045</v>
      </c>
      <c r="K31" s="4">
        <v>21.704128000000001</v>
      </c>
      <c r="L31" s="4">
        <v>76.718700999999996</v>
      </c>
      <c r="M31" s="4">
        <v>42.669283999999998</v>
      </c>
      <c r="N31" s="4">
        <v>95.950322999999997</v>
      </c>
      <c r="O31" s="4">
        <v>30.56429</v>
      </c>
      <c r="P31" s="4">
        <v>0.65714300000000003</v>
      </c>
      <c r="Q31" s="4">
        <v>100.262969</v>
      </c>
      <c r="R31" s="4">
        <v>229.62105300000002</v>
      </c>
      <c r="S31" s="4">
        <v>50.972017999999998</v>
      </c>
      <c r="T31" s="4">
        <v>379.66362199999998</v>
      </c>
      <c r="U31" s="4">
        <v>12.935060999999999</v>
      </c>
      <c r="V31" s="4">
        <v>0.82146600000000003</v>
      </c>
      <c r="W31" s="4">
        <v>56.007190999999999</v>
      </c>
      <c r="X31" s="4">
        <v>111.934343</v>
      </c>
      <c r="Y31" s="4">
        <v>12.631563</v>
      </c>
      <c r="Z31" s="4">
        <v>45.757033999999997</v>
      </c>
      <c r="AA31" s="4">
        <v>8.479025</v>
      </c>
      <c r="AB31" s="4">
        <v>1.9065139999999998</v>
      </c>
      <c r="AC31" s="4">
        <v>7.8842809999999997</v>
      </c>
      <c r="AD31" s="4">
        <v>1.508227</v>
      </c>
      <c r="AE31" s="4">
        <v>9.2503449999999994</v>
      </c>
      <c r="AF31" s="4">
        <v>1.898569</v>
      </c>
      <c r="AG31" s="4">
        <v>4.8014279999999996</v>
      </c>
      <c r="AH31" s="4">
        <v>0.80768399999999996</v>
      </c>
      <c r="AI31" s="4">
        <v>5.0744790000000002</v>
      </c>
      <c r="AJ31" s="4">
        <v>0.76613199999999992</v>
      </c>
      <c r="AK31" s="4">
        <v>11.659970999999999</v>
      </c>
      <c r="AL31" s="4">
        <v>24.694084</v>
      </c>
      <c r="AM31" s="4">
        <v>20.281976999999998</v>
      </c>
      <c r="AN31" s="5">
        <v>3.6438870000000003</v>
      </c>
    </row>
    <row r="32" spans="1:40">
      <c r="A32" s="14"/>
      <c r="B32" s="3" t="s">
        <v>97</v>
      </c>
      <c r="C32" s="4">
        <v>4.5</v>
      </c>
      <c r="D32" s="4">
        <v>6</v>
      </c>
      <c r="E32" s="4">
        <v>1.5</v>
      </c>
      <c r="F32" s="20" t="s">
        <v>68</v>
      </c>
      <c r="G32" s="4">
        <v>90.953592</v>
      </c>
      <c r="H32" s="4">
        <v>18.895395000000001</v>
      </c>
      <c r="I32" s="4">
        <v>146.356807</v>
      </c>
      <c r="J32" s="4">
        <v>117.973919</v>
      </c>
      <c r="K32" s="4">
        <v>22.108677</v>
      </c>
      <c r="L32" s="4">
        <v>58.490582000000003</v>
      </c>
      <c r="M32" s="4">
        <v>42.856594999999999</v>
      </c>
      <c r="N32" s="4">
        <v>98.696275999999997</v>
      </c>
      <c r="O32" s="4">
        <v>30.829577</v>
      </c>
      <c r="P32" s="4">
        <v>0.88714300000000001</v>
      </c>
      <c r="Q32" s="4">
        <v>100.40029200000001</v>
      </c>
      <c r="R32" s="4">
        <v>225.88676000000001</v>
      </c>
      <c r="S32" s="4">
        <v>52.306410999999997</v>
      </c>
      <c r="T32" s="4">
        <v>373.07317499999999</v>
      </c>
      <c r="U32" s="4">
        <v>12.602385</v>
      </c>
      <c r="V32" s="4">
        <v>0.85142399999999996</v>
      </c>
      <c r="W32" s="4">
        <v>54.316479000000001</v>
      </c>
      <c r="X32" s="4">
        <v>108.943136</v>
      </c>
      <c r="Y32" s="4">
        <v>12.515821000000001</v>
      </c>
      <c r="Z32" s="4">
        <v>46.210630999999999</v>
      </c>
      <c r="AA32" s="4">
        <v>8.66995</v>
      </c>
      <c r="AB32" s="4">
        <v>1.9134990000000001</v>
      </c>
      <c r="AC32" s="4">
        <v>7.7714449999999999</v>
      </c>
      <c r="AD32" s="4">
        <v>1.4805050000000002</v>
      </c>
      <c r="AE32" s="4">
        <v>8.9187440000000002</v>
      </c>
      <c r="AF32" s="4">
        <v>1.8951980000000002</v>
      </c>
      <c r="AG32" s="4">
        <v>4.7213700000000003</v>
      </c>
      <c r="AH32" s="4">
        <v>0.83216600000000007</v>
      </c>
      <c r="AI32" s="4">
        <v>5.1183709999999998</v>
      </c>
      <c r="AJ32" s="4">
        <v>0.76553700000000002</v>
      </c>
      <c r="AK32" s="4">
        <v>11.544977000000001</v>
      </c>
      <c r="AL32" s="4">
        <v>25.706999</v>
      </c>
      <c r="AM32" s="4">
        <v>20.960806000000002</v>
      </c>
      <c r="AN32" s="5">
        <v>3.8487809999999998</v>
      </c>
    </row>
    <row r="33" spans="1:40" ht="31.5">
      <c r="A33" s="13" t="s">
        <v>98</v>
      </c>
      <c r="B33" s="3" t="s">
        <v>99</v>
      </c>
      <c r="C33" s="4">
        <v>0</v>
      </c>
      <c r="D33" s="4">
        <v>1.5</v>
      </c>
      <c r="E33" s="4">
        <v>1.5</v>
      </c>
      <c r="F33" s="20" t="s">
        <v>100</v>
      </c>
      <c r="G33" s="4">
        <v>17.467337000000001</v>
      </c>
      <c r="H33" s="4">
        <v>8.6559469999999994</v>
      </c>
      <c r="I33" s="4">
        <v>71.777427000000003</v>
      </c>
      <c r="J33" s="4">
        <v>164.47067899999999</v>
      </c>
      <c r="K33" s="4">
        <v>21.752800000000001</v>
      </c>
      <c r="L33" s="4">
        <v>32.175072999999998</v>
      </c>
      <c r="M33" s="4">
        <v>24.386348000000002</v>
      </c>
      <c r="N33" s="4">
        <v>65.814078999999992</v>
      </c>
      <c r="O33" s="4">
        <v>10.17897</v>
      </c>
      <c r="P33" s="4">
        <v>0.52574699999999996</v>
      </c>
      <c r="Q33" s="4">
        <v>42.562478999999996</v>
      </c>
      <c r="R33" s="4">
        <v>186.803709</v>
      </c>
      <c r="S33" s="4">
        <v>28.643079</v>
      </c>
      <c r="T33" s="4">
        <v>215.22320499999998</v>
      </c>
      <c r="U33" s="4">
        <v>5.064235</v>
      </c>
      <c r="V33" s="4">
        <v>1.2416469999999999</v>
      </c>
      <c r="W33" s="4">
        <v>46.891280000000002</v>
      </c>
      <c r="X33" s="4">
        <v>87.440516000000002</v>
      </c>
      <c r="Y33" s="4">
        <v>10.327069</v>
      </c>
      <c r="Z33" s="4">
        <v>37.749754000000003</v>
      </c>
      <c r="AA33" s="4">
        <v>6.6347520000000006</v>
      </c>
      <c r="AB33" s="4">
        <v>0.940388</v>
      </c>
      <c r="AC33" s="4">
        <v>5.77386</v>
      </c>
      <c r="AD33" s="4">
        <v>0.95101800000000003</v>
      </c>
      <c r="AE33" s="4">
        <v>5.5092969999999992</v>
      </c>
      <c r="AF33" s="4">
        <v>1.075251</v>
      </c>
      <c r="AG33" s="4">
        <v>2.6100079999999997</v>
      </c>
      <c r="AH33" s="4">
        <v>0.41766000000000003</v>
      </c>
      <c r="AI33" s="4">
        <v>2.6278600000000001</v>
      </c>
      <c r="AJ33" s="4">
        <v>0.41175799999999996</v>
      </c>
      <c r="AK33" s="4">
        <v>6.4142659999999996</v>
      </c>
      <c r="AL33" s="4">
        <v>12.737862</v>
      </c>
      <c r="AM33" s="4">
        <v>21.286199</v>
      </c>
      <c r="AN33" s="5">
        <v>2.2839710000000002</v>
      </c>
    </row>
    <row r="34" spans="1:40" ht="31.5">
      <c r="A34" s="14"/>
      <c r="B34" s="3" t="s">
        <v>101</v>
      </c>
      <c r="C34" s="4">
        <v>2</v>
      </c>
      <c r="D34" s="4">
        <v>3</v>
      </c>
      <c r="E34" s="4">
        <v>1</v>
      </c>
      <c r="F34" s="20" t="s">
        <v>100</v>
      </c>
      <c r="G34" s="4">
        <v>36.385788999999995</v>
      </c>
      <c r="H34" s="4">
        <v>13.662519</v>
      </c>
      <c r="I34" s="4">
        <v>103.11708400000001</v>
      </c>
      <c r="J34" s="4">
        <v>107.178928</v>
      </c>
      <c r="K34" s="4">
        <v>28.780973000000003</v>
      </c>
      <c r="L34" s="4">
        <v>63.675139000000001</v>
      </c>
      <c r="M34" s="4">
        <v>31.418088000000001</v>
      </c>
      <c r="N34" s="4">
        <v>69.794103000000007</v>
      </c>
      <c r="O34" s="4">
        <v>18.296900000000001</v>
      </c>
      <c r="P34" s="4">
        <v>0.69003300000000001</v>
      </c>
      <c r="Q34" s="4">
        <v>65.271727999999996</v>
      </c>
      <c r="R34" s="4">
        <v>396.12705900000003</v>
      </c>
      <c r="S34" s="4">
        <v>60.257957000000005</v>
      </c>
      <c r="T34" s="4">
        <v>306.40286599999996</v>
      </c>
      <c r="U34" s="4">
        <v>9.6987620000000003</v>
      </c>
      <c r="V34" s="4">
        <v>1.595952</v>
      </c>
      <c r="W34" s="4">
        <v>56.589413999999998</v>
      </c>
      <c r="X34" s="4">
        <v>108.256861</v>
      </c>
      <c r="Y34" s="4">
        <v>12.691064000000001</v>
      </c>
      <c r="Z34" s="4">
        <v>47.114676000000003</v>
      </c>
      <c r="AA34" s="4">
        <v>8.8282059999999998</v>
      </c>
      <c r="AB34" s="4">
        <v>1.561156</v>
      </c>
      <c r="AC34" s="4">
        <v>8.4383979999999994</v>
      </c>
      <c r="AD34" s="4">
        <v>1.5986800000000001</v>
      </c>
      <c r="AE34" s="4">
        <v>9.2145969999999995</v>
      </c>
      <c r="AF34" s="4">
        <v>1.9971349999999999</v>
      </c>
      <c r="AG34" s="4">
        <v>4.8161659999999999</v>
      </c>
      <c r="AH34" s="4">
        <v>0.76654999999999995</v>
      </c>
      <c r="AI34" s="4">
        <v>4.4196369999999998</v>
      </c>
      <c r="AJ34" s="4">
        <v>0.70741200000000004</v>
      </c>
      <c r="AK34" s="4">
        <v>9.5226009999999999</v>
      </c>
      <c r="AL34" s="4">
        <v>21.705998000000001</v>
      </c>
      <c r="AM34" s="4">
        <v>25.134485000000002</v>
      </c>
      <c r="AN34" s="5">
        <v>2.735271</v>
      </c>
    </row>
    <row r="35" spans="1:40">
      <c r="A35" s="13" t="s">
        <v>102</v>
      </c>
      <c r="B35" s="3" t="s">
        <v>103</v>
      </c>
      <c r="C35" s="4">
        <v>0</v>
      </c>
      <c r="D35" s="4">
        <v>1</v>
      </c>
      <c r="E35" s="4">
        <v>1</v>
      </c>
      <c r="F35" s="20" t="s">
        <v>104</v>
      </c>
      <c r="G35" s="4">
        <v>78.246830000000003</v>
      </c>
      <c r="H35" s="4">
        <v>20.112190999999999</v>
      </c>
      <c r="I35" s="4">
        <v>151.26143400000001</v>
      </c>
      <c r="J35" s="4">
        <v>115.542766</v>
      </c>
      <c r="K35" s="4">
        <v>19.067203000000003</v>
      </c>
      <c r="L35" s="4">
        <v>52.338014000000001</v>
      </c>
      <c r="M35" s="4">
        <v>39.903398000000003</v>
      </c>
      <c r="N35" s="4">
        <v>88.334605999999994</v>
      </c>
      <c r="O35" s="4">
        <v>31.749543000000003</v>
      </c>
      <c r="P35" s="4">
        <v>0.821461</v>
      </c>
      <c r="Q35" s="4">
        <v>103.692893</v>
      </c>
      <c r="R35" s="4">
        <v>223.20007999999999</v>
      </c>
      <c r="S35" s="4">
        <v>50.589089000000001</v>
      </c>
      <c r="T35" s="4">
        <v>402.17459399999996</v>
      </c>
      <c r="U35" s="4">
        <v>13.19383</v>
      </c>
      <c r="V35" s="4">
        <v>0.79150599999999993</v>
      </c>
      <c r="W35" s="4">
        <v>65.099093999999994</v>
      </c>
      <c r="X35" s="4">
        <v>129.13073800000001</v>
      </c>
      <c r="Y35" s="4">
        <v>14.584305000000001</v>
      </c>
      <c r="Z35" s="4">
        <v>52.508919999999996</v>
      </c>
      <c r="AA35" s="4">
        <v>9.5592489999999994</v>
      </c>
      <c r="AB35" s="4">
        <v>1.9892370000000001</v>
      </c>
      <c r="AC35" s="4">
        <v>8.4986899999999999</v>
      </c>
      <c r="AD35" s="4">
        <v>1.5871679999999999</v>
      </c>
      <c r="AE35" s="4">
        <v>9.398237</v>
      </c>
      <c r="AF35" s="4">
        <v>1.947635</v>
      </c>
      <c r="AG35" s="4">
        <v>4.982774</v>
      </c>
      <c r="AH35" s="4">
        <v>0.83511400000000002</v>
      </c>
      <c r="AI35" s="4">
        <v>5.2560379999999993</v>
      </c>
      <c r="AJ35" s="4">
        <v>0.85317499999999991</v>
      </c>
      <c r="AK35" s="4">
        <v>12.361812</v>
      </c>
      <c r="AL35" s="4">
        <v>24.326185000000002</v>
      </c>
      <c r="AM35" s="4">
        <v>25.340044000000002</v>
      </c>
      <c r="AN35" s="5">
        <v>3.919527</v>
      </c>
    </row>
    <row r="36" spans="1:40">
      <c r="A36" s="14"/>
      <c r="B36" s="3" t="s">
        <v>105</v>
      </c>
      <c r="C36" s="4">
        <v>1.5</v>
      </c>
      <c r="D36" s="4">
        <v>2.5</v>
      </c>
      <c r="E36" s="4">
        <v>1</v>
      </c>
      <c r="F36" s="20" t="s">
        <v>104</v>
      </c>
      <c r="G36" s="4">
        <v>73.235951</v>
      </c>
      <c r="H36" s="4">
        <v>18.920398000000002</v>
      </c>
      <c r="I36" s="4">
        <v>137.47731200000001</v>
      </c>
      <c r="J36" s="4">
        <v>111.244525</v>
      </c>
      <c r="K36" s="4">
        <v>18.345008999999997</v>
      </c>
      <c r="L36" s="4">
        <v>49.820088000000005</v>
      </c>
      <c r="M36" s="4">
        <v>40.446243000000003</v>
      </c>
      <c r="N36" s="4">
        <v>95.817227000000003</v>
      </c>
      <c r="O36" s="4">
        <v>28.923341000000001</v>
      </c>
      <c r="P36" s="4">
        <v>0.55857100000000004</v>
      </c>
      <c r="Q36" s="4">
        <v>96.074538000000004</v>
      </c>
      <c r="R36" s="4">
        <v>200.754279</v>
      </c>
      <c r="S36" s="4">
        <v>49.914273999999999</v>
      </c>
      <c r="T36" s="4">
        <v>417.60678899999999</v>
      </c>
      <c r="U36" s="4">
        <v>12.54635</v>
      </c>
      <c r="V36" s="4">
        <v>0.83794299999999999</v>
      </c>
      <c r="W36" s="4">
        <v>59.623221000000001</v>
      </c>
      <c r="X36" s="4">
        <v>118.817009</v>
      </c>
      <c r="Y36" s="4">
        <v>13.271261000000001</v>
      </c>
      <c r="Z36" s="4">
        <v>48.540447</v>
      </c>
      <c r="AA36" s="4">
        <v>8.9442339999999998</v>
      </c>
      <c r="AB36" s="4">
        <v>1.8089169999999999</v>
      </c>
      <c r="AC36" s="4">
        <v>7.8927629999999995</v>
      </c>
      <c r="AD36" s="4">
        <v>1.51593</v>
      </c>
      <c r="AE36" s="4">
        <v>9.0943009999999997</v>
      </c>
      <c r="AF36" s="4">
        <v>2.0727519999999999</v>
      </c>
      <c r="AG36" s="4">
        <v>4.8203430000000003</v>
      </c>
      <c r="AH36" s="4">
        <v>0.81886000000000003</v>
      </c>
      <c r="AI36" s="4">
        <v>5.2470569999999999</v>
      </c>
      <c r="AJ36" s="4">
        <v>0.77745799999999998</v>
      </c>
      <c r="AK36" s="4">
        <v>12.459550999999999</v>
      </c>
      <c r="AL36" s="4">
        <v>23.503863000000003</v>
      </c>
      <c r="AM36" s="4">
        <v>23.327026</v>
      </c>
      <c r="AN36" s="5">
        <v>3.8832139999999997</v>
      </c>
    </row>
    <row r="37" spans="1:40">
      <c r="A37" s="13" t="s">
        <v>106</v>
      </c>
      <c r="B37" s="3" t="s">
        <v>107</v>
      </c>
      <c r="C37" s="4">
        <v>1</v>
      </c>
      <c r="D37" s="4">
        <v>1.5</v>
      </c>
      <c r="E37" s="4">
        <v>0.5</v>
      </c>
      <c r="F37" s="20" t="s">
        <v>66</v>
      </c>
      <c r="G37" s="4">
        <v>22.52309</v>
      </c>
      <c r="H37" s="4">
        <v>11.408931000000001</v>
      </c>
      <c r="I37" s="4">
        <v>99.478717999999986</v>
      </c>
      <c r="J37" s="4">
        <v>79.816781000000006</v>
      </c>
      <c r="K37" s="4">
        <v>15.330973</v>
      </c>
      <c r="L37" s="4">
        <v>36.822921999999998</v>
      </c>
      <c r="M37" s="4">
        <v>21.511944</v>
      </c>
      <c r="N37" s="4">
        <v>84.049796000000001</v>
      </c>
      <c r="O37" s="4">
        <v>10.548322000000001</v>
      </c>
      <c r="P37" s="4">
        <v>0.55860399999999999</v>
      </c>
      <c r="Q37" s="4">
        <v>46.191164999999998</v>
      </c>
      <c r="R37" s="4">
        <v>186.66267199999999</v>
      </c>
      <c r="S37" s="4">
        <v>37.285633000000004</v>
      </c>
      <c r="T37" s="4">
        <v>221.75764799999999</v>
      </c>
      <c r="U37" s="4">
        <v>4.356395</v>
      </c>
      <c r="V37" s="4">
        <v>0.828955</v>
      </c>
      <c r="W37" s="4">
        <v>37.525520999999998</v>
      </c>
      <c r="X37" s="4">
        <v>74.089808999999988</v>
      </c>
      <c r="Y37" s="4">
        <v>8.8678870000000014</v>
      </c>
      <c r="Z37" s="4">
        <v>33.507521999999994</v>
      </c>
      <c r="AA37" s="4">
        <v>6.4849819999999996</v>
      </c>
      <c r="AB37" s="4">
        <v>1.203857</v>
      </c>
      <c r="AC37" s="4">
        <v>6.0816989999999995</v>
      </c>
      <c r="AD37" s="4">
        <v>1.14676</v>
      </c>
      <c r="AE37" s="4">
        <v>6.8871960000000003</v>
      </c>
      <c r="AF37" s="4">
        <v>1.4035759999999999</v>
      </c>
      <c r="AG37" s="4">
        <v>3.3835569999999997</v>
      </c>
      <c r="AH37" s="4">
        <v>0.56465900000000002</v>
      </c>
      <c r="AI37" s="4">
        <v>3.3382480000000001</v>
      </c>
      <c r="AJ37" s="4">
        <v>0.53245600000000004</v>
      </c>
      <c r="AK37" s="4">
        <v>6.8053569999999999</v>
      </c>
      <c r="AL37" s="4">
        <v>14.324871</v>
      </c>
      <c r="AM37" s="4">
        <v>16.938386999999999</v>
      </c>
      <c r="AN37" s="5">
        <v>2.4725189999999997</v>
      </c>
    </row>
    <row r="38" spans="1:40">
      <c r="A38" s="15"/>
      <c r="B38" s="3" t="s">
        <v>108</v>
      </c>
      <c r="C38" s="4">
        <v>5.3</v>
      </c>
      <c r="D38" s="4">
        <v>6</v>
      </c>
      <c r="E38" s="4">
        <v>0.70000000000000018</v>
      </c>
      <c r="F38" s="20" t="s">
        <v>66</v>
      </c>
      <c r="G38" s="4">
        <v>66.563140000000004</v>
      </c>
      <c r="H38" s="4">
        <v>19.183061000000002</v>
      </c>
      <c r="I38" s="4">
        <v>141.271817</v>
      </c>
      <c r="J38" s="4">
        <v>109.676349</v>
      </c>
      <c r="K38" s="4">
        <v>18.630193999999999</v>
      </c>
      <c r="L38" s="4">
        <v>52.248303999999997</v>
      </c>
      <c r="M38" s="4">
        <v>38.271445</v>
      </c>
      <c r="N38" s="4">
        <v>96.442460000000011</v>
      </c>
      <c r="O38" s="4">
        <v>29.381623999999999</v>
      </c>
      <c r="P38" s="4">
        <v>0.98577999999999999</v>
      </c>
      <c r="Q38" s="4">
        <v>85.890543000000008</v>
      </c>
      <c r="R38" s="4">
        <v>375.64334399999996</v>
      </c>
      <c r="S38" s="4">
        <v>48.021551000000002</v>
      </c>
      <c r="T38" s="4">
        <v>321.15817099999998</v>
      </c>
      <c r="U38" s="4">
        <v>11.315357000000001</v>
      </c>
      <c r="V38" s="4">
        <v>0.86340700000000004</v>
      </c>
      <c r="W38" s="4">
        <v>61.424118</v>
      </c>
      <c r="X38" s="4">
        <v>118.23965700000001</v>
      </c>
      <c r="Y38" s="4">
        <v>13.592201999999999</v>
      </c>
      <c r="Z38" s="4">
        <v>50.331220999999999</v>
      </c>
      <c r="AA38" s="4">
        <v>9.1024650000000005</v>
      </c>
      <c r="AB38" s="4">
        <v>1.9645060000000001</v>
      </c>
      <c r="AC38" s="4">
        <v>8.1007010000000008</v>
      </c>
      <c r="AD38" s="4">
        <v>1.5610889999999999</v>
      </c>
      <c r="AE38" s="4">
        <v>9.2577770000000008</v>
      </c>
      <c r="AF38" s="4">
        <v>1.8878189999999999</v>
      </c>
      <c r="AG38" s="4">
        <v>4.6490780000000003</v>
      </c>
      <c r="AH38" s="4">
        <v>0.79545299999999997</v>
      </c>
      <c r="AI38" s="4">
        <v>4.9996040000000006</v>
      </c>
      <c r="AJ38" s="4">
        <v>0.72797599999999996</v>
      </c>
      <c r="AK38" s="4">
        <v>10.138061</v>
      </c>
      <c r="AL38" s="4">
        <v>23.121715000000002</v>
      </c>
      <c r="AM38" s="4">
        <v>22.755526999999997</v>
      </c>
      <c r="AN38" s="5">
        <v>3.3590749999999998</v>
      </c>
    </row>
    <row r="39" spans="1:40">
      <c r="A39" s="14"/>
      <c r="B39" s="3" t="s">
        <v>109</v>
      </c>
      <c r="C39" s="4">
        <v>6</v>
      </c>
      <c r="D39" s="4">
        <v>7</v>
      </c>
      <c r="E39" s="4">
        <v>1</v>
      </c>
      <c r="F39" s="20" t="s">
        <v>66</v>
      </c>
      <c r="G39" s="4">
        <v>63.689647999999998</v>
      </c>
      <c r="H39" s="4">
        <v>20.99156</v>
      </c>
      <c r="I39" s="4">
        <v>148.25248499999998</v>
      </c>
      <c r="J39" s="4">
        <v>110.01871199999999</v>
      </c>
      <c r="K39" s="4">
        <v>18.952855</v>
      </c>
      <c r="L39" s="4">
        <v>55.206572000000001</v>
      </c>
      <c r="M39" s="4">
        <v>39.419582000000005</v>
      </c>
      <c r="N39" s="4">
        <v>92.248906000000005</v>
      </c>
      <c r="O39" s="4">
        <v>29.609209</v>
      </c>
      <c r="P39" s="4">
        <v>1.1829229999999999</v>
      </c>
      <c r="Q39" s="4">
        <v>88.293575000000004</v>
      </c>
      <c r="R39" s="4">
        <v>430.06572700000004</v>
      </c>
      <c r="S39" s="4">
        <v>56.394908999999998</v>
      </c>
      <c r="T39" s="4">
        <v>355.71878999999996</v>
      </c>
      <c r="U39" s="4">
        <v>11.383732</v>
      </c>
      <c r="V39" s="4">
        <v>0.91208600000000006</v>
      </c>
      <c r="W39" s="4">
        <v>61.920701000000001</v>
      </c>
      <c r="X39" s="4">
        <v>119.86338099999999</v>
      </c>
      <c r="Y39" s="4">
        <v>13.985479999999999</v>
      </c>
      <c r="Z39" s="4">
        <v>51.495548999999997</v>
      </c>
      <c r="AA39" s="4">
        <v>9.8492639999999998</v>
      </c>
      <c r="AB39" s="4">
        <v>2.0611790000000001</v>
      </c>
      <c r="AC39" s="4">
        <v>8.9967919999999992</v>
      </c>
      <c r="AD39" s="4">
        <v>1.726634</v>
      </c>
      <c r="AE39" s="4">
        <v>10.304611999999999</v>
      </c>
      <c r="AF39" s="4">
        <v>2.154258</v>
      </c>
      <c r="AG39" s="4">
        <v>5.4945839999999997</v>
      </c>
      <c r="AH39" s="4">
        <v>0.95264400000000005</v>
      </c>
      <c r="AI39" s="4">
        <v>5.6665730000000005</v>
      </c>
      <c r="AJ39" s="4">
        <v>0.90266800000000003</v>
      </c>
      <c r="AK39" s="4">
        <v>11.316137000000001</v>
      </c>
      <c r="AL39" s="4">
        <v>27.069984000000002</v>
      </c>
      <c r="AM39" s="4">
        <v>23.20195</v>
      </c>
      <c r="AN39" s="5">
        <v>3.607882</v>
      </c>
    </row>
    <row r="40" spans="1:40" ht="31.5">
      <c r="A40" s="13" t="s">
        <v>110</v>
      </c>
      <c r="B40" s="3" t="s">
        <v>111</v>
      </c>
      <c r="C40" s="4">
        <v>6</v>
      </c>
      <c r="D40" s="4">
        <v>7</v>
      </c>
      <c r="E40" s="4">
        <v>1</v>
      </c>
      <c r="F40" s="20" t="s">
        <v>46</v>
      </c>
      <c r="G40" s="4">
        <v>86.607058999999992</v>
      </c>
      <c r="H40" s="4">
        <v>19.016214999999999</v>
      </c>
      <c r="I40" s="4">
        <v>156.957247</v>
      </c>
      <c r="J40" s="4">
        <v>121.749218</v>
      </c>
      <c r="K40" s="4">
        <v>19.614018999999999</v>
      </c>
      <c r="L40" s="4">
        <v>55.681072</v>
      </c>
      <c r="M40" s="4">
        <v>42.410762999999996</v>
      </c>
      <c r="N40" s="4">
        <v>109.72802499999999</v>
      </c>
      <c r="O40" s="4">
        <v>31.079366</v>
      </c>
      <c r="P40" s="4">
        <v>0.59142899999999998</v>
      </c>
      <c r="Q40" s="4">
        <v>92.743755000000007</v>
      </c>
      <c r="R40" s="4">
        <v>306.72350300000005</v>
      </c>
      <c r="S40" s="4">
        <v>47.007675999999996</v>
      </c>
      <c r="T40" s="4">
        <v>377.62757799999997</v>
      </c>
      <c r="U40" s="4">
        <v>12.958807</v>
      </c>
      <c r="V40" s="4">
        <v>0.88437500000000002</v>
      </c>
      <c r="W40" s="4">
        <v>54.718423000000001</v>
      </c>
      <c r="X40" s="4">
        <v>109.06092699999999</v>
      </c>
      <c r="Y40" s="4">
        <v>12.604826999999998</v>
      </c>
      <c r="Z40" s="4">
        <v>46.293182000000002</v>
      </c>
      <c r="AA40" s="4">
        <v>8.5623899999999988</v>
      </c>
      <c r="AB40" s="4">
        <v>1.895435</v>
      </c>
      <c r="AC40" s="4">
        <v>7.8002799999999999</v>
      </c>
      <c r="AD40" s="4">
        <v>1.4769349999999999</v>
      </c>
      <c r="AE40" s="4">
        <v>9.3535560000000011</v>
      </c>
      <c r="AF40" s="4">
        <v>1.841118</v>
      </c>
      <c r="AG40" s="4">
        <v>4.7502849999999999</v>
      </c>
      <c r="AH40" s="4">
        <v>0.78974999999999995</v>
      </c>
      <c r="AI40" s="4">
        <v>4.9419329999999997</v>
      </c>
      <c r="AJ40" s="4">
        <v>0.76165800000000006</v>
      </c>
      <c r="AK40" s="4">
        <v>11.390402</v>
      </c>
      <c r="AL40" s="4">
        <v>24.015711</v>
      </c>
      <c r="AM40" s="4">
        <v>20.669750000000001</v>
      </c>
      <c r="AN40" s="5">
        <v>3.717787</v>
      </c>
    </row>
    <row r="41" spans="1:40" ht="31.5">
      <c r="A41" s="15"/>
      <c r="B41" s="3" t="s">
        <v>112</v>
      </c>
      <c r="C41" s="4">
        <v>1</v>
      </c>
      <c r="D41" s="4">
        <v>1.5</v>
      </c>
      <c r="E41" s="4">
        <v>0.5</v>
      </c>
      <c r="F41" s="20" t="s">
        <v>46</v>
      </c>
      <c r="G41" s="4">
        <v>69.389077</v>
      </c>
      <c r="H41" s="4">
        <v>21.458313999999998</v>
      </c>
      <c r="I41" s="4">
        <v>153.35153</v>
      </c>
      <c r="J41" s="4">
        <v>156.536451</v>
      </c>
      <c r="K41" s="4">
        <v>20.377693999999998</v>
      </c>
      <c r="L41" s="4">
        <v>66.269818000000001</v>
      </c>
      <c r="M41" s="4">
        <v>41.307577999999999</v>
      </c>
      <c r="N41" s="4">
        <v>116.011989</v>
      </c>
      <c r="O41" s="4">
        <v>29.859165000000001</v>
      </c>
      <c r="P41" s="4">
        <v>0.52571400000000001</v>
      </c>
      <c r="Q41" s="4">
        <v>92.589728000000008</v>
      </c>
      <c r="R41" s="4">
        <v>219.75276700000001</v>
      </c>
      <c r="S41" s="4">
        <v>59.817466999999994</v>
      </c>
      <c r="T41" s="4">
        <v>393.485298</v>
      </c>
      <c r="U41" s="4">
        <v>12.036581</v>
      </c>
      <c r="V41" s="4">
        <v>1.2034449999999999</v>
      </c>
      <c r="W41" s="4">
        <v>57.374063</v>
      </c>
      <c r="X41" s="4">
        <v>117.41529700000001</v>
      </c>
      <c r="Y41" s="4">
        <v>13.12069</v>
      </c>
      <c r="Z41" s="4">
        <v>48.512440999999995</v>
      </c>
      <c r="AA41" s="4">
        <v>9.160521000000001</v>
      </c>
      <c r="AB41" s="4">
        <v>2.0003169999999999</v>
      </c>
      <c r="AC41" s="4">
        <v>8.5775490000000012</v>
      </c>
      <c r="AD41" s="4">
        <v>1.6906349999999999</v>
      </c>
      <c r="AE41" s="4">
        <v>10.25015</v>
      </c>
      <c r="AF41" s="4">
        <v>2.1749239999999999</v>
      </c>
      <c r="AG41" s="4">
        <v>5.4289420000000002</v>
      </c>
      <c r="AH41" s="4">
        <v>0.90326899999999999</v>
      </c>
      <c r="AI41" s="4">
        <v>5.6596820000000001</v>
      </c>
      <c r="AJ41" s="4">
        <v>0.87762400000000007</v>
      </c>
      <c r="AK41" s="4">
        <v>11.919331</v>
      </c>
      <c r="AL41" s="4">
        <v>23.516534</v>
      </c>
      <c r="AM41" s="4">
        <v>22.684455999999997</v>
      </c>
      <c r="AN41" s="5">
        <v>3.9117100000000002</v>
      </c>
    </row>
    <row r="42" spans="1:40" ht="31.5">
      <c r="A42" s="15"/>
      <c r="B42" s="3" t="s">
        <v>113</v>
      </c>
      <c r="C42" s="4">
        <v>2.5</v>
      </c>
      <c r="D42" s="4">
        <v>3</v>
      </c>
      <c r="E42" s="4">
        <v>0.5</v>
      </c>
      <c r="F42" s="20" t="s">
        <v>46</v>
      </c>
      <c r="G42" s="4">
        <v>67.418227000000002</v>
      </c>
      <c r="H42" s="4">
        <v>21.408275</v>
      </c>
      <c r="I42" s="4">
        <v>149.672845</v>
      </c>
      <c r="J42" s="4">
        <v>115.543154</v>
      </c>
      <c r="K42" s="4">
        <v>18.436512</v>
      </c>
      <c r="L42" s="4">
        <v>49.008884999999999</v>
      </c>
      <c r="M42" s="4">
        <v>39.378622999999997</v>
      </c>
      <c r="N42" s="4">
        <v>88.13196099999999</v>
      </c>
      <c r="O42" s="4">
        <v>29.011879</v>
      </c>
      <c r="P42" s="4">
        <v>0.78860400000000008</v>
      </c>
      <c r="Q42" s="4">
        <v>92.091801000000004</v>
      </c>
      <c r="R42" s="4">
        <v>220.15468100000001</v>
      </c>
      <c r="S42" s="4">
        <v>58.069901999999999</v>
      </c>
      <c r="T42" s="4">
        <v>400.32746100000003</v>
      </c>
      <c r="U42" s="4">
        <v>11.984991000000001</v>
      </c>
      <c r="V42" s="4">
        <v>0.80648800000000009</v>
      </c>
      <c r="W42" s="4">
        <v>58.015777</v>
      </c>
      <c r="X42" s="4">
        <v>114.077083</v>
      </c>
      <c r="Y42" s="4">
        <v>13.338323000000001</v>
      </c>
      <c r="Z42" s="4">
        <v>49.350909000000001</v>
      </c>
      <c r="AA42" s="4">
        <v>9.3827850000000002</v>
      </c>
      <c r="AB42" s="4">
        <v>1.9879720000000001</v>
      </c>
      <c r="AC42" s="4">
        <v>8.8483029999999996</v>
      </c>
      <c r="AD42" s="4">
        <v>1.7495070000000001</v>
      </c>
      <c r="AE42" s="4">
        <v>10.620056</v>
      </c>
      <c r="AF42" s="4">
        <v>2.1322860000000001</v>
      </c>
      <c r="AG42" s="4">
        <v>5.2358609999999999</v>
      </c>
      <c r="AH42" s="4">
        <v>0.892926</v>
      </c>
      <c r="AI42" s="4">
        <v>5.4720930000000001</v>
      </c>
      <c r="AJ42" s="4">
        <v>0.86509999999999998</v>
      </c>
      <c r="AK42" s="4">
        <v>11.787068999999999</v>
      </c>
      <c r="AL42" s="4">
        <v>23.71744</v>
      </c>
      <c r="AM42" s="4">
        <v>23.128061000000002</v>
      </c>
      <c r="AN42" s="5">
        <v>3.6848110000000003</v>
      </c>
    </row>
    <row r="43" spans="1:40">
      <c r="A43" s="14"/>
      <c r="B43" s="3" t="s">
        <v>114</v>
      </c>
      <c r="C43" s="4">
        <v>4</v>
      </c>
      <c r="D43" s="4">
        <v>4.5</v>
      </c>
      <c r="E43" s="4">
        <v>0.5</v>
      </c>
      <c r="F43" s="20" t="s">
        <v>115</v>
      </c>
      <c r="G43" s="4">
        <v>74.471051000000003</v>
      </c>
      <c r="H43" s="4">
        <v>18.528706999999997</v>
      </c>
      <c r="I43" s="4">
        <v>143.82471100000001</v>
      </c>
      <c r="J43" s="4">
        <v>108.248231</v>
      </c>
      <c r="K43" s="4">
        <v>17.760943000000001</v>
      </c>
      <c r="L43" s="4">
        <v>49.332386</v>
      </c>
      <c r="M43" s="4">
        <v>39.568936999999998</v>
      </c>
      <c r="N43" s="4">
        <v>91.067642000000006</v>
      </c>
      <c r="O43" s="4">
        <v>28.875827000000001</v>
      </c>
      <c r="P43" s="4">
        <v>1.215813</v>
      </c>
      <c r="Q43" s="4">
        <v>94.352639999999994</v>
      </c>
      <c r="R43" s="4">
        <v>217.14903000000001</v>
      </c>
      <c r="S43" s="4">
        <v>50.682709000000003</v>
      </c>
      <c r="T43" s="4">
        <v>357.24653600000005</v>
      </c>
      <c r="U43" s="4">
        <v>11.741091000000001</v>
      </c>
      <c r="V43" s="4">
        <v>0.79076099999999994</v>
      </c>
      <c r="W43" s="4">
        <v>54.494489999999999</v>
      </c>
      <c r="X43" s="4">
        <v>107.470596</v>
      </c>
      <c r="Y43" s="4">
        <v>12.339473</v>
      </c>
      <c r="Z43" s="4">
        <v>45.538154000000006</v>
      </c>
      <c r="AA43" s="4">
        <v>8.7751169999999998</v>
      </c>
      <c r="AB43" s="4">
        <v>1.909994</v>
      </c>
      <c r="AC43" s="4">
        <v>8.2295809999999996</v>
      </c>
      <c r="AD43" s="4">
        <v>1.542162</v>
      </c>
      <c r="AE43" s="4">
        <v>9.3730560000000001</v>
      </c>
      <c r="AF43" s="4">
        <v>1.9243969999999999</v>
      </c>
      <c r="AG43" s="4">
        <v>4.8710200000000006</v>
      </c>
      <c r="AH43" s="4">
        <v>0.79228399999999999</v>
      </c>
      <c r="AI43" s="4">
        <v>4.9341719999999993</v>
      </c>
      <c r="AJ43" s="4">
        <v>0.78672400000000009</v>
      </c>
      <c r="AK43" s="4">
        <v>10.752853</v>
      </c>
      <c r="AL43" s="4">
        <v>23.453696000000001</v>
      </c>
      <c r="AM43" s="4">
        <v>20.237132000000003</v>
      </c>
      <c r="AN43" s="5">
        <v>3.6033139999999997</v>
      </c>
    </row>
    <row r="44" spans="1:40">
      <c r="A44" s="13" t="s">
        <v>116</v>
      </c>
      <c r="B44" s="3" t="s">
        <v>117</v>
      </c>
      <c r="C44" s="4">
        <v>0</v>
      </c>
      <c r="D44" s="4">
        <v>1</v>
      </c>
      <c r="E44" s="4">
        <v>1</v>
      </c>
      <c r="F44" s="20" t="s">
        <v>71</v>
      </c>
      <c r="G44" s="4">
        <v>52.624813000000003</v>
      </c>
      <c r="H44" s="4">
        <v>22.850381000000002</v>
      </c>
      <c r="I44" s="4">
        <v>146.89577299999999</v>
      </c>
      <c r="J44" s="4">
        <v>105.89637699999999</v>
      </c>
      <c r="K44" s="4">
        <v>18.861530999999999</v>
      </c>
      <c r="L44" s="4">
        <v>50.344448999999997</v>
      </c>
      <c r="M44" s="4">
        <v>46.384154000000002</v>
      </c>
      <c r="N44" s="4">
        <v>92.979389999999995</v>
      </c>
      <c r="O44" s="4">
        <v>26.239965999999999</v>
      </c>
      <c r="P44" s="4">
        <v>1.1172090000000001</v>
      </c>
      <c r="Q44" s="4">
        <v>78.705054000000004</v>
      </c>
      <c r="R44" s="4">
        <v>176.24476800000002</v>
      </c>
      <c r="S44" s="4">
        <v>59.661601000000005</v>
      </c>
      <c r="T44" s="4">
        <v>391.22457600000001</v>
      </c>
      <c r="U44" s="4">
        <v>10.211195</v>
      </c>
      <c r="V44" s="4">
        <v>0.7360890000000001</v>
      </c>
      <c r="W44" s="4">
        <v>62.287568</v>
      </c>
      <c r="X44" s="4">
        <v>124.02506100000001</v>
      </c>
      <c r="Y44" s="4">
        <v>14.401011</v>
      </c>
      <c r="Z44" s="4">
        <v>53.086382</v>
      </c>
      <c r="AA44" s="4">
        <v>10.177873999999999</v>
      </c>
      <c r="AB44" s="4">
        <v>1.9182460000000001</v>
      </c>
      <c r="AC44" s="4">
        <v>9.3746029999999987</v>
      </c>
      <c r="AD44" s="4">
        <v>1.7913140000000001</v>
      </c>
      <c r="AE44" s="4">
        <v>10.968058000000001</v>
      </c>
      <c r="AF44" s="4">
        <v>2.276942</v>
      </c>
      <c r="AG44" s="4">
        <v>5.5848559999999994</v>
      </c>
      <c r="AH44" s="4">
        <v>0.92309699999999995</v>
      </c>
      <c r="AI44" s="4">
        <v>5.8344309999999995</v>
      </c>
      <c r="AJ44" s="4">
        <v>0.91429499999999997</v>
      </c>
      <c r="AK44" s="4">
        <v>11.688781000000001</v>
      </c>
      <c r="AL44" s="4">
        <v>22.152378000000002</v>
      </c>
      <c r="AM44" s="4">
        <v>25.814495999999998</v>
      </c>
      <c r="AN44" s="5">
        <v>4.3007650000000002</v>
      </c>
    </row>
    <row r="45" spans="1:40">
      <c r="A45" s="15"/>
      <c r="B45" s="3" t="s">
        <v>118</v>
      </c>
      <c r="C45" s="4">
        <v>4</v>
      </c>
      <c r="D45" s="4">
        <v>5.5</v>
      </c>
      <c r="E45" s="4">
        <v>1.5</v>
      </c>
      <c r="F45" s="20" t="s">
        <v>48</v>
      </c>
      <c r="G45" s="4">
        <v>67.180594999999997</v>
      </c>
      <c r="H45" s="4">
        <v>18.566192999999998</v>
      </c>
      <c r="I45" s="4">
        <v>135.14317399999999</v>
      </c>
      <c r="J45" s="4">
        <v>111.54355700000001</v>
      </c>
      <c r="K45" s="4">
        <v>20.453605</v>
      </c>
      <c r="L45" s="4">
        <v>56.878665999999996</v>
      </c>
      <c r="M45" s="4">
        <v>40.673349999999999</v>
      </c>
      <c r="N45" s="4">
        <v>89.463478000000009</v>
      </c>
      <c r="O45" s="4">
        <v>28.809512999999999</v>
      </c>
      <c r="P45" s="4">
        <v>1.150066</v>
      </c>
      <c r="Q45" s="4">
        <v>91.418818999999999</v>
      </c>
      <c r="R45" s="4">
        <v>197.81288000000001</v>
      </c>
      <c r="S45" s="4">
        <v>44.260666000000001</v>
      </c>
      <c r="T45" s="4">
        <v>366.65381099999996</v>
      </c>
      <c r="U45" s="4">
        <v>11.773890999999999</v>
      </c>
      <c r="V45" s="4">
        <v>1.328535</v>
      </c>
      <c r="W45" s="4">
        <v>52.881029000000005</v>
      </c>
      <c r="X45" s="4">
        <v>104.553758</v>
      </c>
      <c r="Y45" s="4">
        <v>12.011634000000001</v>
      </c>
      <c r="Z45" s="4">
        <v>43.975290000000001</v>
      </c>
      <c r="AA45" s="4">
        <v>8.1421099999999988</v>
      </c>
      <c r="AB45" s="4">
        <v>1.7984819999999999</v>
      </c>
      <c r="AC45" s="4">
        <v>7.4074290000000005</v>
      </c>
      <c r="AD45" s="4">
        <v>1.3744269999999998</v>
      </c>
      <c r="AE45" s="4">
        <v>8.6861660000000001</v>
      </c>
      <c r="AF45" s="4">
        <v>1.7734590000000001</v>
      </c>
      <c r="AG45" s="4">
        <v>4.2931369999999998</v>
      </c>
      <c r="AH45" s="4">
        <v>0.75367100000000009</v>
      </c>
      <c r="AI45" s="4">
        <v>4.6811530000000001</v>
      </c>
      <c r="AJ45" s="4">
        <v>0.72052499999999997</v>
      </c>
      <c r="AK45" s="4">
        <v>11.196129999999998</v>
      </c>
      <c r="AL45" s="4">
        <v>24.167455</v>
      </c>
      <c r="AM45" s="4">
        <v>19.927161000000002</v>
      </c>
      <c r="AN45" s="5">
        <v>3.6161340000000002</v>
      </c>
    </row>
    <row r="46" spans="1:40">
      <c r="A46" s="14"/>
      <c r="B46" s="3" t="s">
        <v>119</v>
      </c>
      <c r="C46" s="4">
        <v>5.5</v>
      </c>
      <c r="D46" s="4">
        <v>6</v>
      </c>
      <c r="E46" s="4">
        <v>0.5</v>
      </c>
      <c r="F46" s="20" t="s">
        <v>48</v>
      </c>
      <c r="G46" s="4">
        <v>66.824550000000002</v>
      </c>
      <c r="H46" s="4">
        <v>20.433160000000001</v>
      </c>
      <c r="I46" s="4">
        <v>143.45533300000002</v>
      </c>
      <c r="J46" s="4">
        <v>122.97776399999999</v>
      </c>
      <c r="K46" s="4">
        <v>20.514058000000002</v>
      </c>
      <c r="L46" s="4">
        <v>57.894190999999999</v>
      </c>
      <c r="M46" s="4">
        <v>42.206821000000005</v>
      </c>
      <c r="N46" s="4">
        <v>116.72503999999999</v>
      </c>
      <c r="O46" s="4">
        <v>30.156184</v>
      </c>
      <c r="P46" s="4">
        <v>1.0186040000000001</v>
      </c>
      <c r="Q46" s="4">
        <v>94.027446999999995</v>
      </c>
      <c r="R46" s="4">
        <v>201.319174</v>
      </c>
      <c r="S46" s="4">
        <v>47.876874000000001</v>
      </c>
      <c r="T46" s="4">
        <v>390.33964700000001</v>
      </c>
      <c r="U46" s="4">
        <v>12.174383000000001</v>
      </c>
      <c r="V46" s="4">
        <v>1.3420219999999998</v>
      </c>
      <c r="W46" s="4">
        <v>58.489489999999996</v>
      </c>
      <c r="X46" s="4">
        <v>115.24011900000001</v>
      </c>
      <c r="Y46" s="4">
        <v>13.020153000000001</v>
      </c>
      <c r="Z46" s="4">
        <v>47.066989</v>
      </c>
      <c r="AA46" s="4">
        <v>8.7388130000000004</v>
      </c>
      <c r="AB46" s="4">
        <v>1.823501</v>
      </c>
      <c r="AC46" s="4">
        <v>7.6840069999999994</v>
      </c>
      <c r="AD46" s="4">
        <v>1.4458230000000001</v>
      </c>
      <c r="AE46" s="4">
        <v>8.7766149999999996</v>
      </c>
      <c r="AF46" s="4">
        <v>1.827987</v>
      </c>
      <c r="AG46" s="4">
        <v>4.7252650000000003</v>
      </c>
      <c r="AH46" s="4">
        <v>0.82139899999999999</v>
      </c>
      <c r="AI46" s="4">
        <v>5.206982</v>
      </c>
      <c r="AJ46" s="4">
        <v>0.80130999999999997</v>
      </c>
      <c r="AK46" s="4">
        <v>11.808450000000001</v>
      </c>
      <c r="AL46" s="4">
        <v>24.805519</v>
      </c>
      <c r="AM46" s="4">
        <v>21.269162999999999</v>
      </c>
      <c r="AN46" s="5">
        <v>3.8105340000000001</v>
      </c>
    </row>
    <row r="47" spans="1:40">
      <c r="A47" s="13" t="s">
        <v>120</v>
      </c>
      <c r="B47" s="3" t="s">
        <v>121</v>
      </c>
      <c r="C47" s="4">
        <v>0</v>
      </c>
      <c r="D47" s="4">
        <v>1</v>
      </c>
      <c r="E47" s="4">
        <v>1</v>
      </c>
      <c r="F47" s="20" t="s">
        <v>66</v>
      </c>
      <c r="G47" s="4">
        <v>53.669812</v>
      </c>
      <c r="H47" s="4">
        <v>17.520330999999999</v>
      </c>
      <c r="I47" s="4">
        <v>128.19052099999999</v>
      </c>
      <c r="J47" s="4">
        <v>103.571709</v>
      </c>
      <c r="K47" s="4">
        <v>16.075181000000001</v>
      </c>
      <c r="L47" s="4">
        <v>41.858582000000006</v>
      </c>
      <c r="M47" s="4">
        <v>36.041946000000003</v>
      </c>
      <c r="N47" s="4">
        <v>93.396163000000001</v>
      </c>
      <c r="O47" s="4">
        <v>27.323768999999999</v>
      </c>
      <c r="P47" s="4">
        <v>1.0514939999999999</v>
      </c>
      <c r="Q47" s="4">
        <v>75.551653000000002</v>
      </c>
      <c r="R47" s="4">
        <v>214.690144</v>
      </c>
      <c r="S47" s="4">
        <v>45.865677000000005</v>
      </c>
      <c r="T47" s="4">
        <v>460.36899499999998</v>
      </c>
      <c r="U47" s="4">
        <v>12.325272999999999</v>
      </c>
      <c r="V47" s="4">
        <v>0.81472699999999998</v>
      </c>
      <c r="W47" s="4">
        <v>64.763329999999996</v>
      </c>
      <c r="X47" s="4">
        <v>124.120293</v>
      </c>
      <c r="Y47" s="4">
        <v>14.298816</v>
      </c>
      <c r="Z47" s="4">
        <v>52.076610000000002</v>
      </c>
      <c r="AA47" s="4">
        <v>9.3212260000000011</v>
      </c>
      <c r="AB47" s="4">
        <v>1.701192</v>
      </c>
      <c r="AC47" s="4">
        <v>8.1059730000000005</v>
      </c>
      <c r="AD47" s="4">
        <v>1.6021990000000002</v>
      </c>
      <c r="AE47" s="4">
        <v>8.6449419999999986</v>
      </c>
      <c r="AF47" s="4">
        <v>1.801104</v>
      </c>
      <c r="AG47" s="4">
        <v>4.5183590000000002</v>
      </c>
      <c r="AH47" s="4">
        <v>0.78151899999999996</v>
      </c>
      <c r="AI47" s="4">
        <v>4.8670629999999999</v>
      </c>
      <c r="AJ47" s="4">
        <v>0.79266099999999995</v>
      </c>
      <c r="AK47" s="4">
        <v>13.928678</v>
      </c>
      <c r="AL47" s="4">
        <v>21.530098000000002</v>
      </c>
      <c r="AM47" s="4">
        <v>26.818406</v>
      </c>
      <c r="AN47" s="5">
        <v>4.0991109999999997</v>
      </c>
    </row>
    <row r="48" spans="1:40">
      <c r="A48" s="15"/>
      <c r="B48" s="3" t="s">
        <v>122</v>
      </c>
      <c r="C48" s="4">
        <v>1</v>
      </c>
      <c r="D48" s="4">
        <v>1.5</v>
      </c>
      <c r="E48" s="4">
        <v>0.5</v>
      </c>
      <c r="F48" s="20" t="s">
        <v>66</v>
      </c>
      <c r="G48" s="4">
        <v>51.295196000000004</v>
      </c>
      <c r="H48" s="4">
        <v>17.336976999999997</v>
      </c>
      <c r="I48" s="4">
        <v>124.41369299999999</v>
      </c>
      <c r="J48" s="4">
        <v>119.557</v>
      </c>
      <c r="K48" s="4">
        <v>16.100176000000001</v>
      </c>
      <c r="L48" s="4">
        <v>48.311881</v>
      </c>
      <c r="M48" s="4">
        <v>33.700017999999993</v>
      </c>
      <c r="N48" s="4">
        <v>109.722533</v>
      </c>
      <c r="O48" s="4">
        <v>25.247507000000002</v>
      </c>
      <c r="P48" s="4">
        <v>0.85428599999999999</v>
      </c>
      <c r="Q48" s="4">
        <v>78.055207999999993</v>
      </c>
      <c r="R48" s="4">
        <v>215.34882399999998</v>
      </c>
      <c r="S48" s="4">
        <v>45.735983999999995</v>
      </c>
      <c r="T48" s="4">
        <v>461.88869499999998</v>
      </c>
      <c r="U48" s="4">
        <v>13.455359</v>
      </c>
      <c r="V48" s="4">
        <v>1.2296590000000001</v>
      </c>
      <c r="W48" s="4">
        <v>66.619384999999994</v>
      </c>
      <c r="X48" s="4">
        <v>128.62034800000001</v>
      </c>
      <c r="Y48" s="4">
        <v>14.844192999999999</v>
      </c>
      <c r="Z48" s="4">
        <v>53.408061000000004</v>
      </c>
      <c r="AA48" s="4">
        <v>9.7887939999999993</v>
      </c>
      <c r="AB48" s="4">
        <v>1.670452</v>
      </c>
      <c r="AC48" s="4">
        <v>8.1880249999999997</v>
      </c>
      <c r="AD48" s="4">
        <v>1.485179</v>
      </c>
      <c r="AE48" s="4">
        <v>8.5628770000000003</v>
      </c>
      <c r="AF48" s="4">
        <v>1.7860400000000001</v>
      </c>
      <c r="AG48" s="4">
        <v>4.4310379999999991</v>
      </c>
      <c r="AH48" s="4">
        <v>0.77076199999999995</v>
      </c>
      <c r="AI48" s="4">
        <v>4.7922269999999996</v>
      </c>
      <c r="AJ48" s="4">
        <v>0.76434299999999999</v>
      </c>
      <c r="AK48" s="4">
        <v>14.356753000000001</v>
      </c>
      <c r="AL48" s="4">
        <v>21.469483</v>
      </c>
      <c r="AM48" s="4">
        <v>28.641821</v>
      </c>
      <c r="AN48" s="5">
        <v>4.04</v>
      </c>
    </row>
    <row r="49" spans="1:40" ht="31.5">
      <c r="A49" s="15"/>
      <c r="B49" s="3" t="s">
        <v>123</v>
      </c>
      <c r="C49" s="4">
        <v>1.5</v>
      </c>
      <c r="D49" s="4">
        <v>2</v>
      </c>
      <c r="E49" s="4">
        <v>0.5</v>
      </c>
      <c r="F49" s="20" t="s">
        <v>46</v>
      </c>
      <c r="G49" s="4">
        <v>71.663979000000012</v>
      </c>
      <c r="H49" s="4">
        <v>18.457417</v>
      </c>
      <c r="I49" s="4">
        <v>147.25785999999999</v>
      </c>
      <c r="J49" s="4">
        <v>116.90463700000001</v>
      </c>
      <c r="K49" s="4">
        <v>18.878195999999999</v>
      </c>
      <c r="L49" s="4">
        <v>49.685205000000003</v>
      </c>
      <c r="M49" s="4">
        <v>40.955319000000003</v>
      </c>
      <c r="N49" s="4">
        <v>89.994445000000013</v>
      </c>
      <c r="O49" s="4">
        <v>30.060396000000001</v>
      </c>
      <c r="P49" s="4">
        <v>1.2506250000000001</v>
      </c>
      <c r="Q49" s="4">
        <v>89.182732000000001</v>
      </c>
      <c r="R49" s="4">
        <v>193.717859</v>
      </c>
      <c r="S49" s="4">
        <v>42.237730000000006</v>
      </c>
      <c r="T49" s="4">
        <v>426.962176</v>
      </c>
      <c r="U49" s="4">
        <v>14.46842</v>
      </c>
      <c r="V49" s="4">
        <v>0.77563899999999997</v>
      </c>
      <c r="W49" s="4">
        <v>69.257677999999999</v>
      </c>
      <c r="X49" s="4">
        <v>141.750123</v>
      </c>
      <c r="Y49" s="4">
        <v>14.979683999999999</v>
      </c>
      <c r="Z49" s="4">
        <v>53.043177999999997</v>
      </c>
      <c r="AA49" s="4">
        <v>9.4641059999999992</v>
      </c>
      <c r="AB49" s="4">
        <v>1.8026980000000001</v>
      </c>
      <c r="AC49" s="4">
        <v>8.3232660000000003</v>
      </c>
      <c r="AD49" s="4">
        <v>1.4062490000000001</v>
      </c>
      <c r="AE49" s="4">
        <v>8.2689470000000007</v>
      </c>
      <c r="AF49" s="4">
        <v>1.6879919999999999</v>
      </c>
      <c r="AG49" s="4">
        <v>4.7560799999999999</v>
      </c>
      <c r="AH49" s="4">
        <v>0.78769600000000006</v>
      </c>
      <c r="AI49" s="4">
        <v>4.7658040000000002</v>
      </c>
      <c r="AJ49" s="4">
        <v>0.70365700000000009</v>
      </c>
      <c r="AK49" s="4">
        <v>12.355074</v>
      </c>
      <c r="AL49" s="4">
        <v>23.433081999999999</v>
      </c>
      <c r="AM49" s="4">
        <v>28.784669999999998</v>
      </c>
      <c r="AN49" s="5">
        <v>3.9638110000000002</v>
      </c>
    </row>
    <row r="50" spans="1:40" ht="31.5">
      <c r="A50" s="15"/>
      <c r="B50" s="3" t="s">
        <v>124</v>
      </c>
      <c r="C50" s="4">
        <v>2</v>
      </c>
      <c r="D50" s="4">
        <v>2.5</v>
      </c>
      <c r="E50" s="4">
        <v>0.5</v>
      </c>
      <c r="F50" s="20" t="s">
        <v>125</v>
      </c>
      <c r="G50" s="4">
        <v>72.096248000000003</v>
      </c>
      <c r="H50" s="4">
        <v>20.265464000000001</v>
      </c>
      <c r="I50" s="4">
        <v>140.54192900000001</v>
      </c>
      <c r="J50" s="4">
        <v>109.21658100000001</v>
      </c>
      <c r="K50" s="4">
        <v>17.637357000000002</v>
      </c>
      <c r="L50" s="4">
        <v>50.997061000000002</v>
      </c>
      <c r="M50" s="4">
        <v>36.880896</v>
      </c>
      <c r="N50" s="4">
        <v>91.734510999999998</v>
      </c>
      <c r="O50" s="4">
        <v>29.343955999999999</v>
      </c>
      <c r="P50" s="4">
        <v>1.207586</v>
      </c>
      <c r="Q50" s="4">
        <v>90.634772999999996</v>
      </c>
      <c r="R50" s="4">
        <v>244.78538900000001</v>
      </c>
      <c r="S50" s="4">
        <v>58.379915000000004</v>
      </c>
      <c r="T50" s="4">
        <v>388.069096</v>
      </c>
      <c r="U50" s="4">
        <v>14.114438</v>
      </c>
      <c r="V50" s="4">
        <v>0.702793</v>
      </c>
      <c r="W50" s="4">
        <v>65.753240999999989</v>
      </c>
      <c r="X50" s="4">
        <v>126.798424</v>
      </c>
      <c r="Y50" s="4">
        <v>14.652848000000001</v>
      </c>
      <c r="Z50" s="4">
        <v>53.350276999999998</v>
      </c>
      <c r="AA50" s="4">
        <v>9.8982070000000011</v>
      </c>
      <c r="AB50" s="4">
        <v>2.1846750000000004</v>
      </c>
      <c r="AC50" s="4">
        <v>9.8080650000000009</v>
      </c>
      <c r="AD50" s="4">
        <v>1.7828989999999998</v>
      </c>
      <c r="AE50" s="4">
        <v>10.532774</v>
      </c>
      <c r="AF50" s="4">
        <v>2.1249509999999998</v>
      </c>
      <c r="AG50" s="4">
        <v>5.5973439999999997</v>
      </c>
      <c r="AH50" s="4">
        <v>0.85880800000000002</v>
      </c>
      <c r="AI50" s="4">
        <v>4.8863349999999999</v>
      </c>
      <c r="AJ50" s="4">
        <v>0.73238499999999995</v>
      </c>
      <c r="AK50" s="4">
        <v>11.467829</v>
      </c>
      <c r="AL50" s="4">
        <v>22.804545999999998</v>
      </c>
      <c r="AM50" s="4">
        <v>26.389447000000001</v>
      </c>
      <c r="AN50" s="5">
        <v>3.8885500000000004</v>
      </c>
    </row>
    <row r="51" spans="1:40">
      <c r="A51" s="15"/>
      <c r="B51" s="3" t="s">
        <v>126</v>
      </c>
      <c r="C51" s="4">
        <v>4.5</v>
      </c>
      <c r="D51" s="4">
        <v>6</v>
      </c>
      <c r="E51" s="4">
        <v>1.5</v>
      </c>
      <c r="F51" s="20" t="s">
        <v>127</v>
      </c>
      <c r="G51" s="4">
        <v>76.085998000000004</v>
      </c>
      <c r="H51" s="4">
        <v>19.665776999999999</v>
      </c>
      <c r="I51" s="4">
        <v>138.94252900000001</v>
      </c>
      <c r="J51" s="4">
        <v>112.053678</v>
      </c>
      <c r="K51" s="4">
        <v>19.572246</v>
      </c>
      <c r="L51" s="4">
        <v>57.931449000000001</v>
      </c>
      <c r="M51" s="4">
        <v>39.641940999999996</v>
      </c>
      <c r="N51" s="4">
        <v>84.240926000000002</v>
      </c>
      <c r="O51" s="4">
        <v>28.436239</v>
      </c>
      <c r="P51" s="4">
        <v>1.0350429999999999</v>
      </c>
      <c r="Q51" s="4">
        <v>93.101545000000002</v>
      </c>
      <c r="R51" s="4">
        <v>192.29745600000001</v>
      </c>
      <c r="S51" s="4">
        <v>46.727974000000003</v>
      </c>
      <c r="T51" s="4">
        <v>431.40380599999997</v>
      </c>
      <c r="U51" s="4">
        <v>12.422778000000001</v>
      </c>
      <c r="V51" s="4">
        <v>0.75936599999999999</v>
      </c>
      <c r="W51" s="4">
        <v>59.753286999999993</v>
      </c>
      <c r="X51" s="4">
        <v>115.876535</v>
      </c>
      <c r="Y51" s="4">
        <v>13.246316999999999</v>
      </c>
      <c r="Z51" s="4">
        <v>47.430821999999999</v>
      </c>
      <c r="AA51" s="4">
        <v>8.5589959999999987</v>
      </c>
      <c r="AB51" s="4">
        <v>1.9213370000000001</v>
      </c>
      <c r="AC51" s="4">
        <v>8.2065239999999999</v>
      </c>
      <c r="AD51" s="4">
        <v>1.481412</v>
      </c>
      <c r="AE51" s="4">
        <v>8.824128</v>
      </c>
      <c r="AF51" s="4">
        <v>1.8130920000000001</v>
      </c>
      <c r="AG51" s="4">
        <v>4.9946429999999999</v>
      </c>
      <c r="AH51" s="4">
        <v>0.84841699999999998</v>
      </c>
      <c r="AI51" s="4">
        <v>5.0200810000000002</v>
      </c>
      <c r="AJ51" s="4">
        <v>0.74791999999999992</v>
      </c>
      <c r="AK51" s="4">
        <v>12.289622</v>
      </c>
      <c r="AL51" s="4">
        <v>23.577737000000003</v>
      </c>
      <c r="AM51" s="4">
        <v>23.082167000000002</v>
      </c>
      <c r="AN51" s="5">
        <v>3.6930339999999999</v>
      </c>
    </row>
    <row r="52" spans="1:40">
      <c r="A52" s="14"/>
      <c r="B52" s="3" t="s">
        <v>128</v>
      </c>
      <c r="C52" s="4">
        <v>6</v>
      </c>
      <c r="D52" s="4">
        <v>7</v>
      </c>
      <c r="E52" s="4">
        <v>1</v>
      </c>
      <c r="F52" s="20" t="s">
        <v>127</v>
      </c>
      <c r="G52" s="4">
        <v>72.360652999999999</v>
      </c>
      <c r="H52" s="4">
        <v>19.393705999999998</v>
      </c>
      <c r="I52" s="4">
        <v>141.161316</v>
      </c>
      <c r="J52" s="4">
        <v>107.867921</v>
      </c>
      <c r="K52" s="4">
        <v>21.077030000000001</v>
      </c>
      <c r="L52" s="4">
        <v>58.626141000000004</v>
      </c>
      <c r="M52" s="4">
        <v>40.697488</v>
      </c>
      <c r="N52" s="4">
        <v>95.931715999999994</v>
      </c>
      <c r="O52" s="4">
        <v>28.671859000000001</v>
      </c>
      <c r="P52" s="4">
        <v>1.423211</v>
      </c>
      <c r="Q52" s="4">
        <v>92.403554</v>
      </c>
      <c r="R52" s="4">
        <v>206.24319500000001</v>
      </c>
      <c r="S52" s="4">
        <v>50.514911999999995</v>
      </c>
      <c r="T52" s="4">
        <v>453.02441399999998</v>
      </c>
      <c r="U52" s="4">
        <v>13.455549999999999</v>
      </c>
      <c r="V52" s="4">
        <v>0.71984300000000001</v>
      </c>
      <c r="W52" s="4">
        <v>64.348713000000004</v>
      </c>
      <c r="X52" s="4">
        <v>124.593118</v>
      </c>
      <c r="Y52" s="4">
        <v>14.276225</v>
      </c>
      <c r="Z52" s="4">
        <v>51.481232000000006</v>
      </c>
      <c r="AA52" s="4">
        <v>9.3351810000000004</v>
      </c>
      <c r="AB52" s="4">
        <v>2.0147089999999999</v>
      </c>
      <c r="AC52" s="4">
        <v>8.6187149999999999</v>
      </c>
      <c r="AD52" s="4">
        <v>1.578241</v>
      </c>
      <c r="AE52" s="4">
        <v>9.5144210000000005</v>
      </c>
      <c r="AF52" s="4">
        <v>1.926086</v>
      </c>
      <c r="AG52" s="4">
        <v>5.5167440000000001</v>
      </c>
      <c r="AH52" s="4">
        <v>0.83961699999999995</v>
      </c>
      <c r="AI52" s="4">
        <v>4.9795919999999994</v>
      </c>
      <c r="AJ52" s="4">
        <v>0.72183000000000008</v>
      </c>
      <c r="AK52" s="4">
        <v>12.861769000000001</v>
      </c>
      <c r="AL52" s="4">
        <v>23.606115000000003</v>
      </c>
      <c r="AM52" s="4">
        <v>24.121561</v>
      </c>
      <c r="AN52" s="5">
        <v>3.7956329999999996</v>
      </c>
    </row>
    <row r="53" spans="1:40">
      <c r="A53" s="13" t="s">
        <v>129</v>
      </c>
      <c r="B53" s="3" t="s">
        <v>130</v>
      </c>
      <c r="C53" s="4">
        <v>1.5</v>
      </c>
      <c r="D53" s="4">
        <v>2</v>
      </c>
      <c r="E53" s="4">
        <v>0.5</v>
      </c>
      <c r="F53" s="20" t="s">
        <v>66</v>
      </c>
      <c r="G53" s="4">
        <v>57.894569000000004</v>
      </c>
      <c r="H53" s="4">
        <v>20.86505</v>
      </c>
      <c r="I53" s="4">
        <v>138.22492499999998</v>
      </c>
      <c r="J53" s="4">
        <v>113.457273</v>
      </c>
      <c r="K53" s="4">
        <v>20.348731000000001</v>
      </c>
      <c r="L53" s="4">
        <v>62.090847000000004</v>
      </c>
      <c r="M53" s="4">
        <v>33.484383000000001</v>
      </c>
      <c r="N53" s="4">
        <v>97.742899000000008</v>
      </c>
      <c r="O53" s="4">
        <v>25.888514000000001</v>
      </c>
      <c r="P53" s="4">
        <v>1.0350429999999999</v>
      </c>
      <c r="Q53" s="4">
        <v>84.145707000000002</v>
      </c>
      <c r="R53" s="4">
        <v>169.448891</v>
      </c>
      <c r="S53" s="4">
        <v>45.587925999999996</v>
      </c>
      <c r="T53" s="4">
        <v>411.37362199999995</v>
      </c>
      <c r="U53" s="4">
        <v>13.100673</v>
      </c>
      <c r="V53" s="4">
        <v>0.66947100000000004</v>
      </c>
      <c r="W53" s="4">
        <v>72.257902999999999</v>
      </c>
      <c r="X53" s="4">
        <v>136.42907300000002</v>
      </c>
      <c r="Y53" s="4">
        <v>15.886358</v>
      </c>
      <c r="Z53" s="4">
        <v>56.157627999999995</v>
      </c>
      <c r="AA53" s="4">
        <v>10.169836</v>
      </c>
      <c r="AB53" s="4">
        <v>1.817739</v>
      </c>
      <c r="AC53" s="4">
        <v>8.9456150000000001</v>
      </c>
      <c r="AD53" s="4">
        <v>1.5496859999999999</v>
      </c>
      <c r="AE53" s="4">
        <v>8.8875919999999997</v>
      </c>
      <c r="AF53" s="4">
        <v>1.7727170000000001</v>
      </c>
      <c r="AG53" s="4">
        <v>4.9724960000000005</v>
      </c>
      <c r="AH53" s="4">
        <v>0.76580499999999996</v>
      </c>
      <c r="AI53" s="4">
        <v>4.5230009999999998</v>
      </c>
      <c r="AJ53" s="4">
        <v>0.68284</v>
      </c>
      <c r="AK53" s="4">
        <v>11.682962</v>
      </c>
      <c r="AL53" s="4">
        <v>28.213798999999998</v>
      </c>
      <c r="AM53" s="4">
        <v>30.594612000000001</v>
      </c>
      <c r="AN53" s="5">
        <v>3.8911850000000001</v>
      </c>
    </row>
    <row r="54" spans="1:40">
      <c r="A54" s="15"/>
      <c r="B54" s="3" t="s">
        <v>131</v>
      </c>
      <c r="C54" s="4">
        <v>3</v>
      </c>
      <c r="D54" s="4">
        <v>4</v>
      </c>
      <c r="E54" s="4">
        <v>1</v>
      </c>
      <c r="F54" s="20" t="s">
        <v>132</v>
      </c>
      <c r="G54" s="4">
        <v>76.542690000000007</v>
      </c>
      <c r="H54" s="4">
        <v>20.943403</v>
      </c>
      <c r="I54" s="4">
        <v>149.19327699999999</v>
      </c>
      <c r="J54" s="4">
        <v>118.666546</v>
      </c>
      <c r="K54" s="4">
        <v>19.549315999999997</v>
      </c>
      <c r="L54" s="4">
        <v>53.476472999999999</v>
      </c>
      <c r="M54" s="4">
        <v>40.399178999999997</v>
      </c>
      <c r="N54" s="4">
        <v>108.084641</v>
      </c>
      <c r="O54" s="4">
        <v>29.947552999999999</v>
      </c>
      <c r="P54" s="4">
        <v>0.86250000000000004</v>
      </c>
      <c r="Q54" s="4">
        <v>89.384196000000003</v>
      </c>
      <c r="R54" s="4">
        <v>185.83111499999998</v>
      </c>
      <c r="S54" s="4">
        <v>51.457442</v>
      </c>
      <c r="T54" s="4">
        <v>438.147919</v>
      </c>
      <c r="U54" s="4">
        <v>13.89101</v>
      </c>
      <c r="V54" s="4">
        <v>0.795018</v>
      </c>
      <c r="W54" s="4">
        <v>70.830799999999996</v>
      </c>
      <c r="X54" s="4">
        <v>136.66649600000002</v>
      </c>
      <c r="Y54" s="4">
        <v>15.672077</v>
      </c>
      <c r="Z54" s="4">
        <v>57.120114999999998</v>
      </c>
      <c r="AA54" s="4">
        <v>10.349729999999999</v>
      </c>
      <c r="AB54" s="4">
        <v>2.1326719999999999</v>
      </c>
      <c r="AC54" s="4">
        <v>9.5861499999999999</v>
      </c>
      <c r="AD54" s="4">
        <v>1.6638759999999999</v>
      </c>
      <c r="AE54" s="4">
        <v>9.7682749999999992</v>
      </c>
      <c r="AF54" s="4">
        <v>1.9876640000000001</v>
      </c>
      <c r="AG54" s="4">
        <v>5.3440119999999993</v>
      </c>
      <c r="AH54" s="4">
        <v>0.86332100000000001</v>
      </c>
      <c r="AI54" s="4">
        <v>5.0024560000000005</v>
      </c>
      <c r="AJ54" s="4">
        <v>0.75759500000000002</v>
      </c>
      <c r="AK54" s="4">
        <v>12.582068999999999</v>
      </c>
      <c r="AL54" s="4">
        <v>24.578551000000001</v>
      </c>
      <c r="AM54" s="4">
        <v>26.638325000000002</v>
      </c>
      <c r="AN54" s="5">
        <v>4.0164369999999998</v>
      </c>
    </row>
    <row r="55" spans="1:40">
      <c r="A55" s="14"/>
      <c r="B55" s="3" t="s">
        <v>133</v>
      </c>
      <c r="C55" s="4">
        <v>4</v>
      </c>
      <c r="D55" s="4">
        <v>4.5</v>
      </c>
      <c r="E55" s="4">
        <v>0.5</v>
      </c>
      <c r="F55" s="20" t="s">
        <v>132</v>
      </c>
      <c r="G55" s="4">
        <v>80.172071000000003</v>
      </c>
      <c r="H55" s="4">
        <v>21.201771000000001</v>
      </c>
      <c r="I55" s="4">
        <v>152.244089</v>
      </c>
      <c r="J55" s="4">
        <v>129.049294</v>
      </c>
      <c r="K55" s="4">
        <v>21.309683</v>
      </c>
      <c r="L55" s="4">
        <v>59.824944000000002</v>
      </c>
      <c r="M55" s="4">
        <v>45.562204000000001</v>
      </c>
      <c r="N55" s="4">
        <v>109.719869</v>
      </c>
      <c r="O55" s="4">
        <v>31.810334999999998</v>
      </c>
      <c r="P55" s="4">
        <v>0.73312500000000003</v>
      </c>
      <c r="Q55" s="4">
        <v>92.683469000000002</v>
      </c>
      <c r="R55" s="4">
        <v>175.99500599999999</v>
      </c>
      <c r="S55" s="4">
        <v>49.086966000000004</v>
      </c>
      <c r="T55" s="4">
        <v>410.15968900000001</v>
      </c>
      <c r="U55" s="4">
        <v>13.685945</v>
      </c>
      <c r="V55" s="4">
        <v>0.75936800000000004</v>
      </c>
      <c r="W55" s="4">
        <v>71.77594400000001</v>
      </c>
      <c r="X55" s="4">
        <v>141.42970399999999</v>
      </c>
      <c r="Y55" s="4">
        <v>16.177655000000001</v>
      </c>
      <c r="Z55" s="4">
        <v>58.130141999999999</v>
      </c>
      <c r="AA55" s="4">
        <v>10.451421</v>
      </c>
      <c r="AB55" s="4">
        <v>2.1446460000000003</v>
      </c>
      <c r="AC55" s="4">
        <v>9.8296669999999988</v>
      </c>
      <c r="AD55" s="4">
        <v>1.688185</v>
      </c>
      <c r="AE55" s="4">
        <v>9.6388470000000002</v>
      </c>
      <c r="AF55" s="4">
        <v>1.906895</v>
      </c>
      <c r="AG55" s="4">
        <v>5.3029070000000003</v>
      </c>
      <c r="AH55" s="4">
        <v>0.83035999999999999</v>
      </c>
      <c r="AI55" s="4">
        <v>5.0051170000000003</v>
      </c>
      <c r="AJ55" s="4">
        <v>0.77284000000000008</v>
      </c>
      <c r="AK55" s="4">
        <v>11.806441999999999</v>
      </c>
      <c r="AL55" s="4">
        <v>23.961317999999999</v>
      </c>
      <c r="AM55" s="4">
        <v>27.088862000000002</v>
      </c>
      <c r="AN55" s="5">
        <v>4.0190520000000003</v>
      </c>
    </row>
    <row r="56" spans="1:40">
      <c r="A56" s="13" t="s">
        <v>134</v>
      </c>
      <c r="B56" s="3" t="s">
        <v>135</v>
      </c>
      <c r="C56" s="4">
        <v>1.5</v>
      </c>
      <c r="D56" s="4">
        <v>2</v>
      </c>
      <c r="E56" s="4">
        <v>0.5</v>
      </c>
      <c r="F56" s="20" t="s">
        <v>136</v>
      </c>
      <c r="G56" s="4">
        <v>33.050972999999999</v>
      </c>
      <c r="H56" s="4">
        <v>25.731877000000001</v>
      </c>
      <c r="I56" s="4">
        <v>197.06611799999999</v>
      </c>
      <c r="J56" s="4">
        <v>133.21657500000001</v>
      </c>
      <c r="K56" s="4">
        <v>27.051825000000001</v>
      </c>
      <c r="L56" s="4">
        <v>70.176581999999996</v>
      </c>
      <c r="M56" s="4">
        <v>54.7684</v>
      </c>
      <c r="N56" s="4">
        <v>102.536919</v>
      </c>
      <c r="O56" s="4">
        <v>31.482925999999999</v>
      </c>
      <c r="P56" s="4">
        <v>1.9838789999999999</v>
      </c>
      <c r="Q56" s="4">
        <v>143.96910999999997</v>
      </c>
      <c r="R56" s="4">
        <v>182.35781800000001</v>
      </c>
      <c r="S56" s="4">
        <v>57.137669000000002</v>
      </c>
      <c r="T56" s="4">
        <v>371.69991600000003</v>
      </c>
      <c r="U56" s="4">
        <v>13.818618000000001</v>
      </c>
      <c r="V56" s="4">
        <v>0.77021200000000001</v>
      </c>
      <c r="W56" s="4">
        <v>110.960452</v>
      </c>
      <c r="X56" s="4">
        <v>185.474423</v>
      </c>
      <c r="Y56" s="4">
        <v>20.997933</v>
      </c>
      <c r="Z56" s="4">
        <v>75.027276999999998</v>
      </c>
      <c r="AA56" s="4">
        <v>13.110217</v>
      </c>
      <c r="AB56" s="4">
        <v>2.2660619999999998</v>
      </c>
      <c r="AC56" s="4">
        <v>11.834689000000001</v>
      </c>
      <c r="AD56" s="4">
        <v>2.0104199999999999</v>
      </c>
      <c r="AE56" s="4">
        <v>11.228449000000001</v>
      </c>
      <c r="AF56" s="4">
        <v>2.2395569999999996</v>
      </c>
      <c r="AG56" s="4">
        <v>5.9276930000000005</v>
      </c>
      <c r="AH56" s="4">
        <v>0.93759599999999998</v>
      </c>
      <c r="AI56" s="4">
        <v>5.1124669999999997</v>
      </c>
      <c r="AJ56" s="4">
        <v>0.7496799999999999</v>
      </c>
      <c r="AK56" s="4">
        <v>10.898174000000001</v>
      </c>
      <c r="AL56" s="4">
        <v>23.221712</v>
      </c>
      <c r="AM56" s="4">
        <v>55.869930999999994</v>
      </c>
      <c r="AN56" s="5">
        <v>4.4903199999999996</v>
      </c>
    </row>
    <row r="57" spans="1:40">
      <c r="A57" s="14"/>
      <c r="B57" s="3" t="s">
        <v>137</v>
      </c>
      <c r="C57" s="4">
        <v>3.3</v>
      </c>
      <c r="D57" s="4">
        <v>4.5</v>
      </c>
      <c r="E57" s="4">
        <v>1.2000000000000002</v>
      </c>
      <c r="F57" s="20" t="s">
        <v>136</v>
      </c>
      <c r="G57" s="4">
        <v>49.148201</v>
      </c>
      <c r="H57" s="4">
        <v>19.698203000000003</v>
      </c>
      <c r="I57" s="4">
        <v>161.35431500000001</v>
      </c>
      <c r="J57" s="4">
        <v>153.70404500000001</v>
      </c>
      <c r="K57" s="4">
        <v>28.164972000000002</v>
      </c>
      <c r="L57" s="4">
        <v>59.119548000000002</v>
      </c>
      <c r="M57" s="4">
        <v>78.70065799999999</v>
      </c>
      <c r="N57" s="4">
        <v>90.405023</v>
      </c>
      <c r="O57" s="4">
        <v>32.666908999999997</v>
      </c>
      <c r="P57" s="4">
        <v>1.3800859999999999</v>
      </c>
      <c r="Q57" s="4">
        <v>136.86383600000002</v>
      </c>
      <c r="R57" s="4">
        <v>164.43721599999998</v>
      </c>
      <c r="S57" s="4">
        <v>50.118599000000003</v>
      </c>
      <c r="T57" s="4">
        <v>410.38322099999999</v>
      </c>
      <c r="U57" s="4">
        <v>14.267351000000001</v>
      </c>
      <c r="V57" s="4">
        <v>2.5771579999999998</v>
      </c>
      <c r="W57" s="4">
        <v>65.157345000000007</v>
      </c>
      <c r="X57" s="4">
        <v>126.997238</v>
      </c>
      <c r="Y57" s="4">
        <v>14.795763999999998</v>
      </c>
      <c r="Z57" s="4">
        <v>53.147759000000001</v>
      </c>
      <c r="AA57" s="4">
        <v>9.7680239999999987</v>
      </c>
      <c r="AB57" s="4">
        <v>2.0550520000000003</v>
      </c>
      <c r="AC57" s="4">
        <v>9.0238209999999999</v>
      </c>
      <c r="AD57" s="4">
        <v>1.6252960000000001</v>
      </c>
      <c r="AE57" s="4">
        <v>9.585132999999999</v>
      </c>
      <c r="AF57" s="4">
        <v>1.942644</v>
      </c>
      <c r="AG57" s="4">
        <v>5.3035309999999996</v>
      </c>
      <c r="AH57" s="4">
        <v>0.88273599999999997</v>
      </c>
      <c r="AI57" s="4">
        <v>5.2435420000000006</v>
      </c>
      <c r="AJ57" s="4">
        <v>0.73853800000000003</v>
      </c>
      <c r="AK57" s="4">
        <v>11.873932</v>
      </c>
      <c r="AL57" s="4">
        <v>22.494868</v>
      </c>
      <c r="AM57" s="4">
        <v>25.616605</v>
      </c>
      <c r="AN57" s="5">
        <v>4.4667009999999996</v>
      </c>
    </row>
    <row r="58" spans="1:40">
      <c r="A58" s="13" t="s">
        <v>138</v>
      </c>
      <c r="B58" s="3" t="s">
        <v>139</v>
      </c>
      <c r="C58" s="4">
        <v>3</v>
      </c>
      <c r="D58" s="4">
        <v>4</v>
      </c>
      <c r="E58" s="4">
        <v>1</v>
      </c>
      <c r="F58" s="20" t="s">
        <v>140</v>
      </c>
      <c r="G58" s="4">
        <v>66.256914999999992</v>
      </c>
      <c r="H58" s="4">
        <v>21.649138999999998</v>
      </c>
      <c r="I58" s="4">
        <v>170.684899</v>
      </c>
      <c r="J58" s="4">
        <v>166.18930300000002</v>
      </c>
      <c r="K58" s="4">
        <v>20.341026000000003</v>
      </c>
      <c r="L58" s="4">
        <v>60.130105</v>
      </c>
      <c r="M58" s="4">
        <v>42.153770999999999</v>
      </c>
      <c r="N58" s="4">
        <v>103.60746899999999</v>
      </c>
      <c r="O58" s="4">
        <v>33.342508000000002</v>
      </c>
      <c r="P58" s="4">
        <v>1.0349999999999999</v>
      </c>
      <c r="Q58" s="4">
        <v>120.449004</v>
      </c>
      <c r="R58" s="4">
        <v>294.29912400000001</v>
      </c>
      <c r="S58" s="4">
        <v>36.803161000000003</v>
      </c>
      <c r="T58" s="4">
        <v>356.93549999999999</v>
      </c>
      <c r="U58" s="4">
        <v>15.177181000000001</v>
      </c>
      <c r="V58" s="4">
        <v>1.1484129999999999</v>
      </c>
      <c r="W58" s="4">
        <v>73.014257999999998</v>
      </c>
      <c r="X58" s="4">
        <v>139.674466</v>
      </c>
      <c r="Y58" s="4">
        <v>17.056215000000002</v>
      </c>
      <c r="Z58" s="4">
        <v>57.065367999999999</v>
      </c>
      <c r="AA58" s="4">
        <v>10.307583000000001</v>
      </c>
      <c r="AB58" s="4">
        <v>1.863561</v>
      </c>
      <c r="AC58" s="4">
        <v>8.7876839999999987</v>
      </c>
      <c r="AD58" s="4">
        <v>1.387891</v>
      </c>
      <c r="AE58" s="4">
        <v>7.7047470000000002</v>
      </c>
      <c r="AF58" s="4">
        <v>1.4812850000000002</v>
      </c>
      <c r="AG58" s="4">
        <v>4.0082190000000004</v>
      </c>
      <c r="AH58" s="4">
        <v>0.61818600000000001</v>
      </c>
      <c r="AI58" s="4">
        <v>3.5467179999999998</v>
      </c>
      <c r="AJ58" s="4">
        <v>0.56324300000000005</v>
      </c>
      <c r="AK58" s="4">
        <v>10.703093000000001</v>
      </c>
      <c r="AL58" s="4">
        <v>22.339333</v>
      </c>
      <c r="AM58" s="4">
        <v>32.335816999999999</v>
      </c>
      <c r="AN58" s="5">
        <v>4.3931360000000002</v>
      </c>
    </row>
    <row r="59" spans="1:40">
      <c r="A59" s="14"/>
      <c r="B59" s="3" t="s">
        <v>141</v>
      </c>
      <c r="C59" s="4">
        <v>4</v>
      </c>
      <c r="D59" s="4">
        <v>4.5</v>
      </c>
      <c r="E59" s="4">
        <v>0.5</v>
      </c>
      <c r="F59" s="20" t="s">
        <v>140</v>
      </c>
      <c r="G59" s="4">
        <v>93.896477000000004</v>
      </c>
      <c r="H59" s="4">
        <v>22.733232999999998</v>
      </c>
      <c r="I59" s="4">
        <v>170.38885500000001</v>
      </c>
      <c r="J59" s="4">
        <v>139.24349900000001</v>
      </c>
      <c r="K59" s="4">
        <v>21.685154999999998</v>
      </c>
      <c r="L59" s="4">
        <v>49.844410000000003</v>
      </c>
      <c r="M59" s="4">
        <v>43.709341999999999</v>
      </c>
      <c r="N59" s="4">
        <v>100.33231500000001</v>
      </c>
      <c r="O59" s="4">
        <v>38.076194000000001</v>
      </c>
      <c r="P59" s="4">
        <v>1.5094609999999999</v>
      </c>
      <c r="Q59" s="4">
        <v>126.11905400000001</v>
      </c>
      <c r="R59" s="4">
        <v>195.25247099999999</v>
      </c>
      <c r="S59" s="4">
        <v>42.284292000000001</v>
      </c>
      <c r="T59" s="4">
        <v>390.59805599999999</v>
      </c>
      <c r="U59" s="4">
        <v>14.625655</v>
      </c>
      <c r="V59" s="4">
        <v>0.74541600000000008</v>
      </c>
      <c r="W59" s="4">
        <v>62.995305000000002</v>
      </c>
      <c r="X59" s="4">
        <v>131.21289999999999</v>
      </c>
      <c r="Y59" s="4">
        <v>14.409075999999999</v>
      </c>
      <c r="Z59" s="4">
        <v>51.569781999999996</v>
      </c>
      <c r="AA59" s="4">
        <v>9.832495999999999</v>
      </c>
      <c r="AB59" s="4">
        <v>2.2394439999999998</v>
      </c>
      <c r="AC59" s="4">
        <v>8.4669709999999991</v>
      </c>
      <c r="AD59" s="4">
        <v>1.4522870000000001</v>
      </c>
      <c r="AE59" s="4">
        <v>8.0140100000000007</v>
      </c>
      <c r="AF59" s="4">
        <v>1.6224730000000001</v>
      </c>
      <c r="AG59" s="4">
        <v>4.4549250000000002</v>
      </c>
      <c r="AH59" s="4">
        <v>0.69831299999999996</v>
      </c>
      <c r="AI59" s="4">
        <v>4.176469</v>
      </c>
      <c r="AJ59" s="4">
        <v>0.62948700000000002</v>
      </c>
      <c r="AK59" s="4">
        <v>10.460511</v>
      </c>
      <c r="AL59" s="4">
        <v>21.580459999999999</v>
      </c>
      <c r="AM59" s="4">
        <v>24.878140999999999</v>
      </c>
      <c r="AN59" s="5">
        <v>4.0340300000000004</v>
      </c>
    </row>
    <row r="60" spans="1:40">
      <c r="A60" s="13" t="s">
        <v>142</v>
      </c>
      <c r="B60" s="3" t="s">
        <v>143</v>
      </c>
      <c r="C60" s="4">
        <v>2.5</v>
      </c>
      <c r="D60" s="4">
        <v>3</v>
      </c>
      <c r="E60" s="4">
        <v>0.5</v>
      </c>
      <c r="F60" s="20" t="s">
        <v>66</v>
      </c>
      <c r="G60" s="4">
        <v>57.173352000000001</v>
      </c>
      <c r="H60" s="4">
        <v>22.377948</v>
      </c>
      <c r="I60" s="4">
        <v>151.510536</v>
      </c>
      <c r="J60" s="4">
        <v>131.05993899999999</v>
      </c>
      <c r="K60" s="4">
        <v>24.331701000000002</v>
      </c>
      <c r="L60" s="4">
        <v>61.669118000000005</v>
      </c>
      <c r="M60" s="4">
        <v>42.817354000000002</v>
      </c>
      <c r="N60" s="4">
        <v>119.30458400000001</v>
      </c>
      <c r="O60" s="4">
        <v>32.690542999999998</v>
      </c>
      <c r="P60" s="4">
        <v>0.99187499999999995</v>
      </c>
      <c r="Q60" s="4">
        <v>92.985785000000007</v>
      </c>
      <c r="R60" s="4">
        <v>251.40667199999999</v>
      </c>
      <c r="S60" s="4">
        <v>59.791171000000006</v>
      </c>
      <c r="T60" s="4">
        <v>564.130988</v>
      </c>
      <c r="U60" s="4">
        <v>15.926645000000001</v>
      </c>
      <c r="V60" s="4">
        <v>1.4111790000000002</v>
      </c>
      <c r="W60" s="4">
        <v>109.355155</v>
      </c>
      <c r="X60" s="4">
        <v>180.50114499999998</v>
      </c>
      <c r="Y60" s="4">
        <v>20.966099</v>
      </c>
      <c r="Z60" s="4">
        <v>75.096145000000007</v>
      </c>
      <c r="AA60" s="4">
        <v>13.127610000000001</v>
      </c>
      <c r="AB60" s="4">
        <v>2.3532710000000003</v>
      </c>
      <c r="AC60" s="4">
        <v>11.879476</v>
      </c>
      <c r="AD60" s="4">
        <v>1.999592</v>
      </c>
      <c r="AE60" s="4">
        <v>11.40685</v>
      </c>
      <c r="AF60" s="4">
        <v>2.2430620000000001</v>
      </c>
      <c r="AG60" s="4">
        <v>6.2214719999999994</v>
      </c>
      <c r="AH60" s="4">
        <v>1.005336</v>
      </c>
      <c r="AI60" s="4">
        <v>5.8973760000000004</v>
      </c>
      <c r="AJ60" s="4">
        <v>0.82795600000000003</v>
      </c>
      <c r="AK60" s="4">
        <v>16.024366000000001</v>
      </c>
      <c r="AL60" s="4">
        <v>23.366077000000001</v>
      </c>
      <c r="AM60" s="4">
        <v>45.185233999999994</v>
      </c>
      <c r="AN60" s="5">
        <v>5.1917290000000005</v>
      </c>
    </row>
    <row r="61" spans="1:40">
      <c r="A61" s="15"/>
      <c r="B61" s="3" t="s">
        <v>144</v>
      </c>
      <c r="C61" s="4">
        <v>3</v>
      </c>
      <c r="D61" s="4">
        <v>4.5</v>
      </c>
      <c r="E61" s="4">
        <v>1.5</v>
      </c>
      <c r="F61" s="20" t="s">
        <v>66</v>
      </c>
      <c r="G61" s="4">
        <v>45.327637000000003</v>
      </c>
      <c r="H61" s="4">
        <v>15.542916999999999</v>
      </c>
      <c r="I61" s="4">
        <v>123.594083</v>
      </c>
      <c r="J61" s="4">
        <v>128.08270400000001</v>
      </c>
      <c r="K61" s="4">
        <v>23.286251</v>
      </c>
      <c r="L61" s="4">
        <v>56.986847000000004</v>
      </c>
      <c r="M61" s="4">
        <v>36.831110000000002</v>
      </c>
      <c r="N61" s="4">
        <v>92.164926000000008</v>
      </c>
      <c r="O61" s="4">
        <v>25.646522000000001</v>
      </c>
      <c r="P61" s="4">
        <v>0.69</v>
      </c>
      <c r="Q61" s="4">
        <v>80.577925000000008</v>
      </c>
      <c r="R61" s="4">
        <v>208.25570999999999</v>
      </c>
      <c r="S61" s="4">
        <v>43.692614999999996</v>
      </c>
      <c r="T61" s="4">
        <v>391.65033699999998</v>
      </c>
      <c r="U61" s="4">
        <v>10.878625</v>
      </c>
      <c r="V61" s="4">
        <v>0.87793600000000005</v>
      </c>
      <c r="W61" s="4">
        <v>67.101153999999994</v>
      </c>
      <c r="X61" s="4">
        <v>126.967645</v>
      </c>
      <c r="Y61" s="4">
        <v>15.006572999999999</v>
      </c>
      <c r="Z61" s="4">
        <v>55.132112999999997</v>
      </c>
      <c r="AA61" s="4">
        <v>9.9379559999999998</v>
      </c>
      <c r="AB61" s="4">
        <v>1.8464670000000001</v>
      </c>
      <c r="AC61" s="4">
        <v>8.9366800000000008</v>
      </c>
      <c r="AD61" s="4">
        <v>1.5668569999999999</v>
      </c>
      <c r="AE61" s="4">
        <v>8.9881340000000005</v>
      </c>
      <c r="AF61" s="4">
        <v>1.7453540000000001</v>
      </c>
      <c r="AG61" s="4">
        <v>4.6858239999999993</v>
      </c>
      <c r="AH61" s="4">
        <v>0.71275599999999995</v>
      </c>
      <c r="AI61" s="4">
        <v>4.3444790000000006</v>
      </c>
      <c r="AJ61" s="4">
        <v>0.637405</v>
      </c>
      <c r="AK61" s="4">
        <v>11.347505</v>
      </c>
      <c r="AL61" s="4">
        <v>21.136067999999998</v>
      </c>
      <c r="AM61" s="4">
        <v>29.115029999999997</v>
      </c>
      <c r="AN61" s="5">
        <v>4.1472090000000001</v>
      </c>
    </row>
    <row r="62" spans="1:40" ht="31.5">
      <c r="A62" s="14"/>
      <c r="B62" s="3" t="s">
        <v>145</v>
      </c>
      <c r="C62" s="4">
        <v>6</v>
      </c>
      <c r="D62" s="4">
        <v>7</v>
      </c>
      <c r="E62" s="4">
        <v>1</v>
      </c>
      <c r="F62" s="20" t="s">
        <v>146</v>
      </c>
      <c r="G62" s="4">
        <v>52.151584</v>
      </c>
      <c r="H62" s="4">
        <v>14.809786000000001</v>
      </c>
      <c r="I62" s="4">
        <v>122.355818</v>
      </c>
      <c r="J62" s="4">
        <v>106.52508900000001</v>
      </c>
      <c r="K62" s="4">
        <v>19.458109</v>
      </c>
      <c r="L62" s="4">
        <v>48.431483999999998</v>
      </c>
      <c r="M62" s="4">
        <v>36.791604</v>
      </c>
      <c r="N62" s="4">
        <v>85.335464000000002</v>
      </c>
      <c r="O62" s="4">
        <v>26.62866</v>
      </c>
      <c r="P62" s="4">
        <v>1.0781679999999998</v>
      </c>
      <c r="Q62" s="4">
        <v>77.723436000000007</v>
      </c>
      <c r="R62" s="4">
        <v>159.33132900000001</v>
      </c>
      <c r="S62" s="4">
        <v>38.076822999999997</v>
      </c>
      <c r="T62" s="4">
        <v>407.53760299999999</v>
      </c>
      <c r="U62" s="4">
        <v>11.760691000000001</v>
      </c>
      <c r="V62" s="4">
        <v>0.66637900000000005</v>
      </c>
      <c r="W62" s="4">
        <v>53.158285999999997</v>
      </c>
      <c r="X62" s="4">
        <v>101.87155800000001</v>
      </c>
      <c r="Y62" s="4">
        <v>11.713968000000001</v>
      </c>
      <c r="Z62" s="4">
        <v>42.363860000000003</v>
      </c>
      <c r="AA62" s="4">
        <v>7.6253909999999996</v>
      </c>
      <c r="AB62" s="4">
        <v>1.4895499999999999</v>
      </c>
      <c r="AC62" s="4">
        <v>6.9082219999999994</v>
      </c>
      <c r="AD62" s="4">
        <v>1.257531</v>
      </c>
      <c r="AE62" s="4">
        <v>7.3439819999999996</v>
      </c>
      <c r="AF62" s="4">
        <v>1.4885460000000001</v>
      </c>
      <c r="AG62" s="4">
        <v>4.1290269999999998</v>
      </c>
      <c r="AH62" s="4">
        <v>0.66174100000000002</v>
      </c>
      <c r="AI62" s="4">
        <v>3.9037730000000002</v>
      </c>
      <c r="AJ62" s="4">
        <v>0.59050400000000003</v>
      </c>
      <c r="AK62" s="4">
        <v>11.858112999999999</v>
      </c>
      <c r="AL62" s="4">
        <v>20.235080999999997</v>
      </c>
      <c r="AM62" s="4">
        <v>20.843561000000001</v>
      </c>
      <c r="AN62" s="5">
        <v>3.8683809999999998</v>
      </c>
    </row>
    <row r="63" spans="1:40" ht="31.5">
      <c r="A63" s="13" t="s">
        <v>147</v>
      </c>
      <c r="B63" s="3" t="s">
        <v>148</v>
      </c>
      <c r="C63" s="4">
        <v>0</v>
      </c>
      <c r="D63" s="4">
        <v>0.5</v>
      </c>
      <c r="E63" s="4">
        <v>0.5</v>
      </c>
      <c r="F63" s="20" t="s">
        <v>149</v>
      </c>
      <c r="G63" s="4">
        <v>24.042745</v>
      </c>
      <c r="H63" s="4">
        <v>11.328702</v>
      </c>
      <c r="I63" s="4">
        <v>62.207287999999998</v>
      </c>
      <c r="J63" s="4">
        <v>86.328131999999997</v>
      </c>
      <c r="K63" s="4">
        <v>35.935451</v>
      </c>
      <c r="L63" s="4">
        <v>35.573110999999997</v>
      </c>
      <c r="M63" s="4">
        <v>16.289643999999999</v>
      </c>
      <c r="N63" s="4">
        <v>55.159101999999997</v>
      </c>
      <c r="O63" s="4">
        <v>13.578906000000002</v>
      </c>
      <c r="P63" s="4">
        <v>0.64687499999999998</v>
      </c>
      <c r="Q63" s="4">
        <v>83.652524999999997</v>
      </c>
      <c r="R63" s="4">
        <v>258.41746599999999</v>
      </c>
      <c r="S63" s="4">
        <v>28.265567000000001</v>
      </c>
      <c r="T63" s="4">
        <v>268.49257299999999</v>
      </c>
      <c r="U63" s="4">
        <v>7.8717090000000001</v>
      </c>
      <c r="V63" s="4">
        <v>0.476524</v>
      </c>
      <c r="W63" s="4">
        <v>62.881354000000002</v>
      </c>
      <c r="X63" s="4">
        <v>116.156644</v>
      </c>
      <c r="Y63" s="4">
        <v>13.335369</v>
      </c>
      <c r="Z63" s="4">
        <v>47.273887000000002</v>
      </c>
      <c r="AA63" s="4">
        <v>7.8844940000000001</v>
      </c>
      <c r="AB63" s="4">
        <v>1.3900789999999998</v>
      </c>
      <c r="AC63" s="4">
        <v>6.8767469999999999</v>
      </c>
      <c r="AD63" s="4">
        <v>1.0884780000000001</v>
      </c>
      <c r="AE63" s="4">
        <v>5.7673900000000007</v>
      </c>
      <c r="AF63" s="4">
        <v>1.0591729999999999</v>
      </c>
      <c r="AG63" s="4">
        <v>2.8526959999999999</v>
      </c>
      <c r="AH63" s="4">
        <v>0.44351400000000002</v>
      </c>
      <c r="AI63" s="4">
        <v>2.5302260000000003</v>
      </c>
      <c r="AJ63" s="4">
        <v>0.39763900000000002</v>
      </c>
      <c r="AK63" s="4">
        <v>7.825698</v>
      </c>
      <c r="AL63" s="4">
        <v>18.920728999999998</v>
      </c>
      <c r="AM63" s="4">
        <v>25.582112000000002</v>
      </c>
      <c r="AN63" s="5">
        <v>2.696256</v>
      </c>
    </row>
    <row r="64" spans="1:40">
      <c r="A64" s="15"/>
      <c r="B64" s="3" t="s">
        <v>150</v>
      </c>
      <c r="C64" s="4">
        <v>1.5</v>
      </c>
      <c r="D64" s="4">
        <v>2.1</v>
      </c>
      <c r="E64" s="4">
        <v>0.60000000000000009</v>
      </c>
      <c r="F64" s="20" t="s">
        <v>151</v>
      </c>
      <c r="G64" s="4">
        <v>13.882088</v>
      </c>
      <c r="H64" s="4">
        <v>5.0321310000000006</v>
      </c>
      <c r="I64" s="4">
        <v>36.996618000000005</v>
      </c>
      <c r="J64" s="4">
        <v>128.21436599999998</v>
      </c>
      <c r="K64" s="4">
        <v>7.4817450000000001</v>
      </c>
      <c r="L64" s="4">
        <v>25.252216000000001</v>
      </c>
      <c r="M64" s="4">
        <v>12.006611999999999</v>
      </c>
      <c r="N64" s="4">
        <v>35.500892</v>
      </c>
      <c r="O64" s="4">
        <v>7.2459170000000004</v>
      </c>
      <c r="P64" s="4">
        <v>0.69</v>
      </c>
      <c r="Q64" s="4">
        <v>46.050150000000002</v>
      </c>
      <c r="R64" s="4">
        <v>132.296662</v>
      </c>
      <c r="S64" s="4">
        <v>17.911425999999999</v>
      </c>
      <c r="T64" s="4">
        <v>239.59661</v>
      </c>
      <c r="U64" s="4">
        <v>7.3699489999999992</v>
      </c>
      <c r="V64" s="4">
        <v>0.65629800000000005</v>
      </c>
      <c r="W64" s="4">
        <v>44.223931</v>
      </c>
      <c r="X64" s="4">
        <v>79.656362999999999</v>
      </c>
      <c r="Y64" s="4">
        <v>9.3192639999999987</v>
      </c>
      <c r="Z64" s="4">
        <v>32.801758999999997</v>
      </c>
      <c r="AA64" s="4">
        <v>5.5654960000000004</v>
      </c>
      <c r="AB64" s="4">
        <v>0.648567</v>
      </c>
      <c r="AC64" s="4">
        <v>4.3686030000000002</v>
      </c>
      <c r="AD64" s="4">
        <v>0.66067700000000007</v>
      </c>
      <c r="AE64" s="4">
        <v>3.451397</v>
      </c>
      <c r="AF64" s="4">
        <v>0.65051300000000001</v>
      </c>
      <c r="AG64" s="4">
        <v>1.7191719999999999</v>
      </c>
      <c r="AH64" s="4">
        <v>0.27632400000000001</v>
      </c>
      <c r="AI64" s="4">
        <v>1.67927</v>
      </c>
      <c r="AJ64" s="4">
        <v>0.27455099999999999</v>
      </c>
      <c r="AK64" s="4">
        <v>6.7613120000000002</v>
      </c>
      <c r="AL64" s="4">
        <v>11.586924999999999</v>
      </c>
      <c r="AM64" s="4">
        <v>21.454259999999998</v>
      </c>
      <c r="AN64" s="5">
        <v>1.8511869999999999</v>
      </c>
    </row>
    <row r="65" spans="1:40">
      <c r="A65" s="15"/>
      <c r="B65" s="3" t="s">
        <v>152</v>
      </c>
      <c r="C65" s="4">
        <v>3</v>
      </c>
      <c r="D65" s="4">
        <v>4</v>
      </c>
      <c r="E65" s="4">
        <v>1</v>
      </c>
      <c r="F65" s="20" t="s">
        <v>66</v>
      </c>
      <c r="G65" s="4">
        <v>45.904499999999999</v>
      </c>
      <c r="H65" s="4">
        <v>14.071987999999999</v>
      </c>
      <c r="I65" s="4">
        <v>113.427283</v>
      </c>
      <c r="J65" s="4">
        <v>109.42673600000001</v>
      </c>
      <c r="K65" s="4">
        <v>22.238558000000001</v>
      </c>
      <c r="L65" s="4">
        <v>48.095151999999999</v>
      </c>
      <c r="M65" s="4">
        <v>29.492943</v>
      </c>
      <c r="N65" s="4">
        <v>88.437033999999997</v>
      </c>
      <c r="O65" s="4">
        <v>24.541445</v>
      </c>
      <c r="P65" s="4">
        <v>0.86254300000000006</v>
      </c>
      <c r="Q65" s="4">
        <v>84.842710000000011</v>
      </c>
      <c r="R65" s="4">
        <v>162.628119</v>
      </c>
      <c r="S65" s="4">
        <v>33.483930999999998</v>
      </c>
      <c r="T65" s="4">
        <v>378.50636700000001</v>
      </c>
      <c r="U65" s="4">
        <v>13.016978</v>
      </c>
      <c r="V65" s="4">
        <v>0.65319799999999995</v>
      </c>
      <c r="W65" s="4">
        <v>66.387808000000007</v>
      </c>
      <c r="X65" s="4">
        <v>128.16761299999999</v>
      </c>
      <c r="Y65" s="4">
        <v>14.986903</v>
      </c>
      <c r="Z65" s="4">
        <v>53.387436000000001</v>
      </c>
      <c r="AA65" s="4">
        <v>9.167859</v>
      </c>
      <c r="AB65" s="4">
        <v>1.5599670000000001</v>
      </c>
      <c r="AC65" s="4">
        <v>7.756672</v>
      </c>
      <c r="AD65" s="4">
        <v>1.196229</v>
      </c>
      <c r="AE65" s="4">
        <v>6.5407500000000001</v>
      </c>
      <c r="AF65" s="4">
        <v>1.277914</v>
      </c>
      <c r="AG65" s="4">
        <v>3.4920459999999998</v>
      </c>
      <c r="AH65" s="4">
        <v>0.56356500000000009</v>
      </c>
      <c r="AI65" s="4">
        <v>3.3242080000000001</v>
      </c>
      <c r="AJ65" s="4">
        <v>0.52134199999999997</v>
      </c>
      <c r="AK65" s="4">
        <v>10.885487999999999</v>
      </c>
      <c r="AL65" s="4">
        <v>19.520053000000001</v>
      </c>
      <c r="AM65" s="4">
        <v>32.922559</v>
      </c>
      <c r="AN65" s="5">
        <v>3.366079</v>
      </c>
    </row>
    <row r="66" spans="1:40">
      <c r="A66" s="14"/>
      <c r="B66" s="3" t="s">
        <v>153</v>
      </c>
      <c r="C66" s="4">
        <v>4</v>
      </c>
      <c r="D66" s="4">
        <v>4.5</v>
      </c>
      <c r="E66" s="4">
        <v>0.5</v>
      </c>
      <c r="F66" s="20" t="s">
        <v>151</v>
      </c>
      <c r="G66" s="4">
        <v>17.557145000000002</v>
      </c>
      <c r="H66" s="4">
        <v>6.6774909999999998</v>
      </c>
      <c r="I66" s="4">
        <v>44.336216</v>
      </c>
      <c r="J66" s="4">
        <v>77.826187999999988</v>
      </c>
      <c r="K66" s="4">
        <v>39.237349999999999</v>
      </c>
      <c r="L66" s="4">
        <v>29.195875000000001</v>
      </c>
      <c r="M66" s="4">
        <v>15.164277</v>
      </c>
      <c r="N66" s="4">
        <v>44.996518999999999</v>
      </c>
      <c r="O66" s="4">
        <v>9.9845740000000003</v>
      </c>
      <c r="P66" s="4">
        <v>0.47437499999999999</v>
      </c>
      <c r="Q66" s="4">
        <v>63.159854000000003</v>
      </c>
      <c r="R66" s="4">
        <v>250.258869</v>
      </c>
      <c r="S66" s="4">
        <v>19.492613000000002</v>
      </c>
      <c r="T66" s="4">
        <v>238.893563</v>
      </c>
      <c r="U66" s="4">
        <v>6.4213680000000002</v>
      </c>
      <c r="V66" s="4">
        <v>0.455598</v>
      </c>
      <c r="W66" s="4">
        <v>51.542586</v>
      </c>
      <c r="X66" s="4">
        <v>95.960975999999988</v>
      </c>
      <c r="Y66" s="4">
        <v>11.109793999999999</v>
      </c>
      <c r="Z66" s="4">
        <v>40.381979000000001</v>
      </c>
      <c r="AA66" s="4">
        <v>6.5730399999999998</v>
      </c>
      <c r="AB66" s="4">
        <v>1.036697</v>
      </c>
      <c r="AC66" s="4">
        <v>5.2972150000000005</v>
      </c>
      <c r="AD66" s="4">
        <v>0.80170699999999995</v>
      </c>
      <c r="AE66" s="4">
        <v>4.1019589999999999</v>
      </c>
      <c r="AF66" s="4">
        <v>0.73051100000000002</v>
      </c>
      <c r="AG66" s="4">
        <v>2.0042390000000001</v>
      </c>
      <c r="AH66" s="4">
        <v>0.30881200000000003</v>
      </c>
      <c r="AI66" s="4">
        <v>1.872657</v>
      </c>
      <c r="AJ66" s="4">
        <v>0.30473500000000003</v>
      </c>
      <c r="AK66" s="4">
        <v>6.692793</v>
      </c>
      <c r="AL66" s="4">
        <v>19.132685000000002</v>
      </c>
      <c r="AM66" s="4">
        <v>23.021242999999998</v>
      </c>
      <c r="AN66" s="5">
        <v>2.1267990000000001</v>
      </c>
    </row>
    <row r="67" spans="1:40" ht="31.5">
      <c r="A67" s="2" t="s">
        <v>154</v>
      </c>
      <c r="B67" s="3" t="s">
        <v>155</v>
      </c>
      <c r="C67" s="4">
        <v>1</v>
      </c>
      <c r="D67" s="4">
        <v>1.5</v>
      </c>
      <c r="E67" s="4">
        <v>0.5</v>
      </c>
      <c r="F67" s="20" t="s">
        <v>156</v>
      </c>
      <c r="G67" s="4">
        <v>12.489075999999999</v>
      </c>
      <c r="H67" s="4">
        <v>6.1474669999999998</v>
      </c>
      <c r="I67" s="4">
        <v>57.168703999999998</v>
      </c>
      <c r="J67" s="4">
        <v>97.635175000000004</v>
      </c>
      <c r="K67" s="4">
        <v>31.043403999999999</v>
      </c>
      <c r="L67" s="4">
        <v>28.738251999999999</v>
      </c>
      <c r="M67" s="4">
        <v>16.048881999999999</v>
      </c>
      <c r="N67" s="4">
        <v>54.805203999999996</v>
      </c>
      <c r="O67" s="4">
        <v>11.050781000000001</v>
      </c>
      <c r="P67" s="4">
        <v>0.94874999999999998</v>
      </c>
      <c r="Q67" s="4">
        <v>52.532477</v>
      </c>
      <c r="R67" s="4">
        <v>226.28533300000001</v>
      </c>
      <c r="S67" s="4">
        <v>25.697723999999997</v>
      </c>
      <c r="T67" s="4">
        <v>322.240565</v>
      </c>
      <c r="U67" s="4">
        <v>13.399388</v>
      </c>
      <c r="V67" s="4">
        <v>0.64777200000000001</v>
      </c>
      <c r="W67" s="4">
        <v>107.71221700000001</v>
      </c>
      <c r="X67" s="4">
        <v>174.09367399999999</v>
      </c>
      <c r="Y67" s="4">
        <v>19.914009999999998</v>
      </c>
      <c r="Z67" s="4">
        <v>69.831587999999996</v>
      </c>
      <c r="AA67" s="4">
        <v>11.157153000000001</v>
      </c>
      <c r="AB67" s="4">
        <v>0.95161200000000001</v>
      </c>
      <c r="AC67" s="4">
        <v>8.5235599999999998</v>
      </c>
      <c r="AD67" s="4">
        <v>1.161144</v>
      </c>
      <c r="AE67" s="4">
        <v>5.6988779999999997</v>
      </c>
      <c r="AF67" s="4">
        <v>1.0084679999999999</v>
      </c>
      <c r="AG67" s="4">
        <v>2.4929009999999998</v>
      </c>
      <c r="AH67" s="4">
        <v>0.35461300000000001</v>
      </c>
      <c r="AI67" s="4">
        <v>2.0616350000000003</v>
      </c>
      <c r="AJ67" s="4">
        <v>0.32056799999999996</v>
      </c>
      <c r="AK67" s="4">
        <v>9.0674969999999995</v>
      </c>
      <c r="AL67" s="4">
        <v>14.234016</v>
      </c>
      <c r="AM67" s="4">
        <v>65.334768999999994</v>
      </c>
      <c r="AN67" s="5">
        <v>3.4838290000000001</v>
      </c>
    </row>
    <row r="68" spans="1:40">
      <c r="A68" s="2" t="s">
        <v>157</v>
      </c>
      <c r="B68" s="3" t="s">
        <v>158</v>
      </c>
      <c r="C68" s="4">
        <v>4</v>
      </c>
      <c r="D68" s="4">
        <v>5</v>
      </c>
      <c r="E68" s="4">
        <v>1</v>
      </c>
      <c r="F68" s="20" t="s">
        <v>66</v>
      </c>
      <c r="G68" s="4">
        <v>45.784281</v>
      </c>
      <c r="H68" s="4">
        <v>15.635161</v>
      </c>
      <c r="I68" s="4">
        <v>125.91632199999999</v>
      </c>
      <c r="J68" s="4">
        <v>130.01589999999999</v>
      </c>
      <c r="K68" s="4">
        <v>20.117065999999998</v>
      </c>
      <c r="L68" s="4">
        <v>57.384509000000001</v>
      </c>
      <c r="M68" s="4">
        <v>33.190593999999997</v>
      </c>
      <c r="N68" s="4">
        <v>106.736572</v>
      </c>
      <c r="O68" s="4">
        <v>23.924261999999999</v>
      </c>
      <c r="P68" s="4">
        <v>0.94874999999999998</v>
      </c>
      <c r="Q68" s="4">
        <v>73.891082999999995</v>
      </c>
      <c r="R68" s="4">
        <v>272.44710300000003</v>
      </c>
      <c r="S68" s="4">
        <v>36.825493999999999</v>
      </c>
      <c r="T68" s="4">
        <v>411.23913599999997</v>
      </c>
      <c r="U68" s="4">
        <v>17.073694</v>
      </c>
      <c r="V68" s="4">
        <v>0.83996700000000002</v>
      </c>
      <c r="W68" s="4">
        <v>73.155450999999999</v>
      </c>
      <c r="X68" s="4">
        <v>138.00383400000001</v>
      </c>
      <c r="Y68" s="4">
        <v>16.008789</v>
      </c>
      <c r="Z68" s="4">
        <v>57.762532</v>
      </c>
      <c r="AA68" s="4">
        <v>9.9330650000000009</v>
      </c>
      <c r="AB68" s="4">
        <v>1.5326089999999999</v>
      </c>
      <c r="AC68" s="4">
        <v>8.4121560000000013</v>
      </c>
      <c r="AD68" s="4">
        <v>1.3369760000000002</v>
      </c>
      <c r="AE68" s="4">
        <v>7.2003339999999998</v>
      </c>
      <c r="AF68" s="4">
        <v>1.412901</v>
      </c>
      <c r="AG68" s="4">
        <v>3.793736</v>
      </c>
      <c r="AH68" s="4">
        <v>0.60035299999999991</v>
      </c>
      <c r="AI68" s="4">
        <v>3.5651649999999999</v>
      </c>
      <c r="AJ68" s="4">
        <v>0.53979499999999991</v>
      </c>
      <c r="AK68" s="4">
        <v>11.601692</v>
      </c>
      <c r="AL68" s="4">
        <v>19.278874999999999</v>
      </c>
      <c r="AM68" s="4">
        <v>34.140106000000003</v>
      </c>
      <c r="AN68" s="5">
        <v>3.9324310000000002</v>
      </c>
    </row>
    <row r="69" spans="1:40" ht="31.5">
      <c r="A69" s="13" t="s">
        <v>159</v>
      </c>
      <c r="B69" s="3" t="s">
        <v>160</v>
      </c>
      <c r="C69" s="4">
        <v>3</v>
      </c>
      <c r="D69" s="4">
        <v>3.5</v>
      </c>
      <c r="E69" s="4">
        <v>0.5</v>
      </c>
      <c r="F69" s="20" t="s">
        <v>161</v>
      </c>
      <c r="G69" s="4">
        <v>23.033877</v>
      </c>
      <c r="H69" s="4">
        <v>6.7005460000000001</v>
      </c>
      <c r="I69" s="4">
        <v>68.266514999999998</v>
      </c>
      <c r="J69" s="4">
        <v>102.94511299999999</v>
      </c>
      <c r="K69" s="4">
        <v>3.4829669999999999</v>
      </c>
      <c r="L69" s="4">
        <v>17.554317999999999</v>
      </c>
      <c r="M69" s="4">
        <v>16.925918000000003</v>
      </c>
      <c r="N69" s="4">
        <v>20.641918</v>
      </c>
      <c r="O69" s="4">
        <v>14.280906999999999</v>
      </c>
      <c r="P69" s="4">
        <v>0.60375000000000001</v>
      </c>
      <c r="Q69" s="4">
        <v>75.652435999999994</v>
      </c>
      <c r="R69" s="4">
        <v>3200</v>
      </c>
      <c r="S69" s="4">
        <v>19.003878</v>
      </c>
      <c r="T69" s="4">
        <v>303.17432600000001</v>
      </c>
      <c r="U69" s="4">
        <v>13.102838999999999</v>
      </c>
      <c r="V69" s="4">
        <v>1.4576819999999999</v>
      </c>
      <c r="W69" s="4">
        <v>58.173392999999997</v>
      </c>
      <c r="X69" s="4">
        <v>111.210774</v>
      </c>
      <c r="Y69" s="4">
        <v>12.888941000000001</v>
      </c>
      <c r="Z69" s="4">
        <v>45.447415999999997</v>
      </c>
      <c r="AA69" s="4">
        <v>7.3142500000000004</v>
      </c>
      <c r="AB69" s="4">
        <v>0.94444500000000009</v>
      </c>
      <c r="AC69" s="4">
        <v>5.8562240000000001</v>
      </c>
      <c r="AD69" s="4">
        <v>0.86471699999999996</v>
      </c>
      <c r="AE69" s="4">
        <v>4.1635710000000001</v>
      </c>
      <c r="AF69" s="4">
        <v>0.74946100000000004</v>
      </c>
      <c r="AG69" s="4">
        <v>1.888577</v>
      </c>
      <c r="AH69" s="4">
        <v>0.27587099999999998</v>
      </c>
      <c r="AI69" s="4">
        <v>1.747827</v>
      </c>
      <c r="AJ69" s="4">
        <v>0.258436</v>
      </c>
      <c r="AK69" s="4">
        <v>8.6847949999999994</v>
      </c>
      <c r="AL69" s="4">
        <v>19.41957</v>
      </c>
      <c r="AM69" s="4">
        <v>28.691763999999999</v>
      </c>
      <c r="AN69" s="5">
        <v>3.136603</v>
      </c>
    </row>
    <row r="70" spans="1:40" ht="31.5">
      <c r="A70" s="15"/>
      <c r="B70" s="3" t="s">
        <v>162</v>
      </c>
      <c r="C70" s="4">
        <v>3.5</v>
      </c>
      <c r="D70" s="4">
        <v>4.5</v>
      </c>
      <c r="E70" s="4">
        <v>1</v>
      </c>
      <c r="F70" s="20" t="s">
        <v>161</v>
      </c>
      <c r="G70" s="4">
        <v>23.970603999999998</v>
      </c>
      <c r="H70" s="4">
        <v>9.5953040000000005</v>
      </c>
      <c r="I70" s="4">
        <v>97.416111999999998</v>
      </c>
      <c r="J70" s="4">
        <v>120.61215900000001</v>
      </c>
      <c r="K70" s="4">
        <v>3.5350639999999998</v>
      </c>
      <c r="L70" s="4">
        <v>19.615639999999999</v>
      </c>
      <c r="M70" s="4">
        <v>26.300193</v>
      </c>
      <c r="N70" s="4">
        <v>27.467279999999999</v>
      </c>
      <c r="O70" s="4">
        <v>17.85604</v>
      </c>
      <c r="P70" s="4">
        <v>0.77625</v>
      </c>
      <c r="Q70" s="4">
        <v>71.038195999999999</v>
      </c>
      <c r="R70" s="4">
        <v>4400</v>
      </c>
      <c r="S70" s="4">
        <v>20.190396</v>
      </c>
      <c r="T70" s="4">
        <v>305.79415799999998</v>
      </c>
      <c r="U70" s="4">
        <v>10.518601</v>
      </c>
      <c r="V70" s="4">
        <v>1.125945</v>
      </c>
      <c r="W70" s="4">
        <v>48.171258999999999</v>
      </c>
      <c r="X70" s="4">
        <v>84.978248999999991</v>
      </c>
      <c r="Y70" s="4">
        <v>9.9912070000000011</v>
      </c>
      <c r="Z70" s="4">
        <v>35.435480000000005</v>
      </c>
      <c r="AA70" s="4">
        <v>6.0674160000000006</v>
      </c>
      <c r="AB70" s="4">
        <v>1.049007</v>
      </c>
      <c r="AC70" s="4">
        <v>4.9374019999999996</v>
      </c>
      <c r="AD70" s="4">
        <v>0.74255499999999997</v>
      </c>
      <c r="AE70" s="4">
        <v>4.1213850000000001</v>
      </c>
      <c r="AF70" s="4">
        <v>0.78166999999999998</v>
      </c>
      <c r="AG70" s="4">
        <v>2.164158</v>
      </c>
      <c r="AH70" s="4">
        <v>0.36476600000000003</v>
      </c>
      <c r="AI70" s="4">
        <v>2.0871520000000001</v>
      </c>
      <c r="AJ70" s="4">
        <v>0.33521300000000004</v>
      </c>
      <c r="AK70" s="4">
        <v>8.4971209999999999</v>
      </c>
      <c r="AL70" s="4">
        <v>19.750007</v>
      </c>
      <c r="AM70" s="4">
        <v>21.069354000000001</v>
      </c>
      <c r="AN70" s="5">
        <v>2.8646930000000004</v>
      </c>
    </row>
    <row r="71" spans="1:40">
      <c r="A71" s="14"/>
      <c r="B71" s="3" t="s">
        <v>163</v>
      </c>
      <c r="C71" s="4">
        <v>5.5</v>
      </c>
      <c r="D71" s="4">
        <v>6</v>
      </c>
      <c r="E71" s="4">
        <v>0.5</v>
      </c>
      <c r="F71" s="20" t="s">
        <v>66</v>
      </c>
      <c r="G71" s="4">
        <v>30.672723000000001</v>
      </c>
      <c r="H71" s="4">
        <v>10.332977999999999</v>
      </c>
      <c r="I71" s="4">
        <v>98.974168999999989</v>
      </c>
      <c r="J71" s="4">
        <v>129.48622500000002</v>
      </c>
      <c r="K71" s="4">
        <v>4.4089970000000003</v>
      </c>
      <c r="L71" s="4">
        <v>25.799762999999999</v>
      </c>
      <c r="M71" s="4">
        <v>25.801065999999999</v>
      </c>
      <c r="N71" s="4">
        <v>210.61245199999999</v>
      </c>
      <c r="O71" s="4">
        <v>20.729606</v>
      </c>
      <c r="P71" s="4">
        <v>0.60375000000000001</v>
      </c>
      <c r="Q71" s="4">
        <v>74.259629000000004</v>
      </c>
      <c r="R71" s="4">
        <v>716.91870700000004</v>
      </c>
      <c r="S71" s="4">
        <v>23.049319999999998</v>
      </c>
      <c r="T71" s="4">
        <v>350.50401400000004</v>
      </c>
      <c r="U71" s="4">
        <v>12.530211999999999</v>
      </c>
      <c r="V71" s="4">
        <v>0.96241200000000005</v>
      </c>
      <c r="W71" s="4">
        <v>54.499318000000002</v>
      </c>
      <c r="X71" s="4">
        <v>98.482619</v>
      </c>
      <c r="Y71" s="4">
        <v>11.539937999999999</v>
      </c>
      <c r="Z71" s="4">
        <v>40.784931999999998</v>
      </c>
      <c r="AA71" s="4">
        <v>6.9808379999999994</v>
      </c>
      <c r="AB71" s="4">
        <v>1.234561</v>
      </c>
      <c r="AC71" s="4">
        <v>5.5430820000000001</v>
      </c>
      <c r="AD71" s="4">
        <v>0.90345399999999998</v>
      </c>
      <c r="AE71" s="4">
        <v>4.6994420000000003</v>
      </c>
      <c r="AF71" s="4">
        <v>0.89625999999999995</v>
      </c>
      <c r="AG71" s="4">
        <v>2.3342149999999999</v>
      </c>
      <c r="AH71" s="4">
        <v>0.35709399999999997</v>
      </c>
      <c r="AI71" s="4">
        <v>2.1706500000000002</v>
      </c>
      <c r="AJ71" s="4">
        <v>0.34488600000000003</v>
      </c>
      <c r="AK71" s="4">
        <v>9.3995789999999992</v>
      </c>
      <c r="AL71" s="4">
        <v>19.211486000000001</v>
      </c>
      <c r="AM71" s="4">
        <v>24.315885999999999</v>
      </c>
      <c r="AN71" s="5">
        <v>2.586058</v>
      </c>
    </row>
    <row r="72" spans="1:40">
      <c r="A72" s="13" t="s">
        <v>164</v>
      </c>
      <c r="B72" s="3" t="s">
        <v>165</v>
      </c>
      <c r="C72" s="4">
        <v>0</v>
      </c>
      <c r="D72" s="4">
        <v>1</v>
      </c>
      <c r="E72" s="4">
        <v>1</v>
      </c>
      <c r="F72" s="20" t="s">
        <v>66</v>
      </c>
      <c r="G72" s="4">
        <v>74.091386999999997</v>
      </c>
      <c r="H72" s="4">
        <v>19.592077</v>
      </c>
      <c r="I72" s="4">
        <v>153.38653099999999</v>
      </c>
      <c r="J72" s="4">
        <v>121.22189599999999</v>
      </c>
      <c r="K72" s="4">
        <v>20.869138</v>
      </c>
      <c r="L72" s="4">
        <v>53.868275999999994</v>
      </c>
      <c r="M72" s="4">
        <v>42.434211000000005</v>
      </c>
      <c r="N72" s="4">
        <v>96.375591</v>
      </c>
      <c r="O72" s="4">
        <v>33.144364000000003</v>
      </c>
      <c r="P72" s="4">
        <v>1.3800859999999999</v>
      </c>
      <c r="Q72" s="4">
        <v>94.337616999999995</v>
      </c>
      <c r="R72" s="4">
        <v>214.34334099999998</v>
      </c>
      <c r="S72" s="4">
        <v>52.779226000000001</v>
      </c>
      <c r="T72" s="4">
        <v>545.97969499999999</v>
      </c>
      <c r="U72" s="4">
        <v>15.032838</v>
      </c>
      <c r="V72" s="4">
        <v>0.79966800000000005</v>
      </c>
      <c r="W72" s="4">
        <v>93.548355999999998</v>
      </c>
      <c r="X72" s="4">
        <v>159.51709199999999</v>
      </c>
      <c r="Y72" s="4">
        <v>18.382240000000003</v>
      </c>
      <c r="Z72" s="4">
        <v>66.499062999999992</v>
      </c>
      <c r="AA72" s="4">
        <v>11.844543</v>
      </c>
      <c r="AB72" s="4">
        <v>2.109416</v>
      </c>
      <c r="AC72" s="4">
        <v>10.690450999999999</v>
      </c>
      <c r="AD72" s="4">
        <v>1.807582</v>
      </c>
      <c r="AE72" s="4">
        <v>10.124164</v>
      </c>
      <c r="AF72" s="4">
        <v>1.9938389999999999</v>
      </c>
      <c r="AG72" s="4">
        <v>5.3123699999999996</v>
      </c>
      <c r="AH72" s="4">
        <v>0.90215099999999993</v>
      </c>
      <c r="AI72" s="4">
        <v>5.0587770000000001</v>
      </c>
      <c r="AJ72" s="4">
        <v>0.76228499999999999</v>
      </c>
      <c r="AK72" s="4">
        <v>15.464888</v>
      </c>
      <c r="AL72" s="4">
        <v>22.391201000000002</v>
      </c>
      <c r="AM72" s="4">
        <v>34.105387</v>
      </c>
      <c r="AN72" s="5">
        <v>4.6057569999999997</v>
      </c>
    </row>
    <row r="73" spans="1:40">
      <c r="A73" s="14"/>
      <c r="B73" s="3" t="s">
        <v>166</v>
      </c>
      <c r="C73" s="4">
        <v>1</v>
      </c>
      <c r="D73" s="4">
        <v>1.5</v>
      </c>
      <c r="E73" s="4">
        <v>0.5</v>
      </c>
      <c r="F73" s="20" t="s">
        <v>66</v>
      </c>
      <c r="G73" s="4">
        <v>60.897904000000004</v>
      </c>
      <c r="H73" s="4">
        <v>20.699133999999997</v>
      </c>
      <c r="I73" s="4">
        <v>143.055736</v>
      </c>
      <c r="J73" s="4">
        <v>157.608216</v>
      </c>
      <c r="K73" s="4">
        <v>18.820419000000001</v>
      </c>
      <c r="L73" s="4">
        <v>63.205904000000004</v>
      </c>
      <c r="M73" s="4">
        <v>36.490527999999998</v>
      </c>
      <c r="N73" s="4">
        <v>98.218160999999995</v>
      </c>
      <c r="O73" s="4">
        <v>29.023164000000001</v>
      </c>
      <c r="P73" s="4">
        <v>1.0781679999999998</v>
      </c>
      <c r="Q73" s="4">
        <v>91.20111</v>
      </c>
      <c r="R73" s="4">
        <v>457.863224</v>
      </c>
      <c r="S73" s="4">
        <v>53.662959000000001</v>
      </c>
      <c r="T73" s="4">
        <v>593.38582099999996</v>
      </c>
      <c r="U73" s="4">
        <v>15.747762</v>
      </c>
      <c r="V73" s="4">
        <v>0.82756600000000002</v>
      </c>
      <c r="W73" s="4">
        <v>113.116596</v>
      </c>
      <c r="X73" s="4">
        <v>184.67755400000001</v>
      </c>
      <c r="Y73" s="4">
        <v>21.599405999999998</v>
      </c>
      <c r="Z73" s="4">
        <v>77.751487999999995</v>
      </c>
      <c r="AA73" s="4">
        <v>13.824</v>
      </c>
      <c r="AB73" s="4">
        <v>2.009566</v>
      </c>
      <c r="AC73" s="4">
        <v>11.600052</v>
      </c>
      <c r="AD73" s="4">
        <v>1.9137189999999999</v>
      </c>
      <c r="AE73" s="4">
        <v>10.474995999999999</v>
      </c>
      <c r="AF73" s="4">
        <v>1.994963</v>
      </c>
      <c r="AG73" s="4">
        <v>5.4060459999999999</v>
      </c>
      <c r="AH73" s="4">
        <v>0.85022500000000001</v>
      </c>
      <c r="AI73" s="4">
        <v>5.0095450000000001</v>
      </c>
      <c r="AJ73" s="4">
        <v>0.75672000000000006</v>
      </c>
      <c r="AK73" s="4">
        <v>16.501867999999998</v>
      </c>
      <c r="AL73" s="4">
        <v>22.554392</v>
      </c>
      <c r="AM73" s="4">
        <v>53.702209000000003</v>
      </c>
      <c r="AN73" s="5">
        <v>5.1564969999999999</v>
      </c>
    </row>
    <row r="74" spans="1:40">
      <c r="A74" s="13" t="s">
        <v>167</v>
      </c>
      <c r="B74" s="3" t="s">
        <v>168</v>
      </c>
      <c r="C74" s="4">
        <v>2.5</v>
      </c>
      <c r="D74" s="4">
        <v>3</v>
      </c>
      <c r="E74" s="4">
        <v>0.5</v>
      </c>
      <c r="F74" s="20" t="s">
        <v>66</v>
      </c>
      <c r="G74" s="4">
        <v>53.304733999999996</v>
      </c>
      <c r="H74" s="4">
        <v>18.517414000000002</v>
      </c>
      <c r="I74" s="4">
        <v>134.36550800000001</v>
      </c>
      <c r="J74" s="4">
        <v>116.780716</v>
      </c>
      <c r="K74" s="4">
        <v>23.779709</v>
      </c>
      <c r="L74" s="4">
        <v>60.307822999999999</v>
      </c>
      <c r="M74" s="4">
        <v>34.258470000000003</v>
      </c>
      <c r="N74" s="4">
        <v>101.07443600000001</v>
      </c>
      <c r="O74" s="4">
        <v>29.094743999999999</v>
      </c>
      <c r="P74" s="4">
        <v>1.0781679999999998</v>
      </c>
      <c r="Q74" s="4">
        <v>82.956109999999995</v>
      </c>
      <c r="R74" s="4">
        <v>833.93871100000001</v>
      </c>
      <c r="S74" s="4">
        <v>46.886639000000002</v>
      </c>
      <c r="T74" s="4">
        <v>494.41673900000001</v>
      </c>
      <c r="U74" s="4">
        <v>13.199101000000001</v>
      </c>
      <c r="V74" s="4">
        <v>0.767119</v>
      </c>
      <c r="W74" s="4">
        <v>82.31472500000001</v>
      </c>
      <c r="X74" s="4">
        <v>156.09347500000001</v>
      </c>
      <c r="Y74" s="4">
        <v>18.076152999999998</v>
      </c>
      <c r="Z74" s="4">
        <v>66.094916999999995</v>
      </c>
      <c r="AA74" s="4">
        <v>11.745340000000001</v>
      </c>
      <c r="AB74" s="4">
        <v>1.9528109999999999</v>
      </c>
      <c r="AC74" s="4">
        <v>9.8494270000000004</v>
      </c>
      <c r="AD74" s="4">
        <v>1.591153</v>
      </c>
      <c r="AE74" s="4">
        <v>8.8537409999999994</v>
      </c>
      <c r="AF74" s="4">
        <v>1.7332110000000001</v>
      </c>
      <c r="AG74" s="4">
        <v>4.7174889999999996</v>
      </c>
      <c r="AH74" s="4">
        <v>0.72200799999999998</v>
      </c>
      <c r="AI74" s="4">
        <v>4.391953</v>
      </c>
      <c r="AJ74" s="4">
        <v>0.65645299999999995</v>
      </c>
      <c r="AK74" s="4">
        <v>14.02674</v>
      </c>
      <c r="AL74" s="4">
        <v>21.540400000000002</v>
      </c>
      <c r="AM74" s="4">
        <v>40.297004000000001</v>
      </c>
      <c r="AN74" s="5">
        <v>4.7975969999999997</v>
      </c>
    </row>
    <row r="75" spans="1:40">
      <c r="A75" s="14"/>
      <c r="B75" s="3" t="s">
        <v>169</v>
      </c>
      <c r="C75" s="4">
        <v>4.5</v>
      </c>
      <c r="D75" s="4">
        <v>5.5</v>
      </c>
      <c r="E75" s="4">
        <v>1</v>
      </c>
      <c r="F75" s="20" t="s">
        <v>66</v>
      </c>
      <c r="G75" s="4">
        <v>24.931539000000001</v>
      </c>
      <c r="H75" s="4">
        <v>9.051361</v>
      </c>
      <c r="I75" s="4">
        <v>70.695003</v>
      </c>
      <c r="J75" s="4">
        <v>95.200570000000013</v>
      </c>
      <c r="K75" s="4">
        <v>37.758394000000003</v>
      </c>
      <c r="L75" s="4">
        <v>38.760531</v>
      </c>
      <c r="M75" s="4">
        <v>20.015239000000001</v>
      </c>
      <c r="N75" s="4">
        <v>72.928117</v>
      </c>
      <c r="O75" s="4">
        <v>14.49213</v>
      </c>
      <c r="P75" s="4">
        <v>1.6820039999999998</v>
      </c>
      <c r="Q75" s="4">
        <v>64.773834000000008</v>
      </c>
      <c r="R75" s="4">
        <v>1300</v>
      </c>
      <c r="S75" s="4">
        <v>27.359067</v>
      </c>
      <c r="T75" s="4">
        <v>416.03754100000003</v>
      </c>
      <c r="U75" s="4">
        <v>11.261654</v>
      </c>
      <c r="V75" s="4">
        <v>0.68342100000000006</v>
      </c>
      <c r="W75" s="4">
        <v>70.047398999999999</v>
      </c>
      <c r="X75" s="4">
        <v>131.93931499999999</v>
      </c>
      <c r="Y75" s="4">
        <v>15.093236000000001</v>
      </c>
      <c r="Z75" s="4">
        <v>53.237856000000001</v>
      </c>
      <c r="AA75" s="4">
        <v>9.0127079999999999</v>
      </c>
      <c r="AB75" s="4">
        <v>1.1921900000000001</v>
      </c>
      <c r="AC75" s="4">
        <v>7.2700339999999999</v>
      </c>
      <c r="AD75" s="4">
        <v>1.0838489999999998</v>
      </c>
      <c r="AE75" s="4">
        <v>5.4558270000000002</v>
      </c>
      <c r="AF75" s="4">
        <v>0.9842240000000001</v>
      </c>
      <c r="AG75" s="4">
        <v>2.5870959999999998</v>
      </c>
      <c r="AH75" s="4">
        <v>0.40854000000000001</v>
      </c>
      <c r="AI75" s="4">
        <v>2.3438330000000001</v>
      </c>
      <c r="AJ75" s="4">
        <v>0.35602100000000003</v>
      </c>
      <c r="AK75" s="4">
        <v>10.471254999999999</v>
      </c>
      <c r="AL75" s="4">
        <v>16.171610000000001</v>
      </c>
      <c r="AM75" s="4">
        <v>33.181117</v>
      </c>
      <c r="AN75" s="5">
        <v>2.8448029999999997</v>
      </c>
    </row>
    <row r="76" spans="1:40">
      <c r="A76" s="2" t="s">
        <v>170</v>
      </c>
      <c r="B76" s="3" t="s">
        <v>171</v>
      </c>
      <c r="C76" s="4">
        <v>2.5</v>
      </c>
      <c r="D76" s="4">
        <v>3</v>
      </c>
      <c r="E76" s="4">
        <v>0.5</v>
      </c>
      <c r="F76" s="20" t="s">
        <v>66</v>
      </c>
      <c r="G76" s="4">
        <v>86.613627999999991</v>
      </c>
      <c r="H76" s="4">
        <v>21.377041000000002</v>
      </c>
      <c r="I76" s="4">
        <v>185.86903599999999</v>
      </c>
      <c r="J76" s="4">
        <v>124.00210300000001</v>
      </c>
      <c r="K76" s="4">
        <v>18.806061000000003</v>
      </c>
      <c r="L76" s="4">
        <v>51.726237999999995</v>
      </c>
      <c r="M76" s="4">
        <v>40.096014000000004</v>
      </c>
      <c r="N76" s="4">
        <v>128.26089100000002</v>
      </c>
      <c r="O76" s="4">
        <v>30.203313999999999</v>
      </c>
      <c r="P76" s="4">
        <v>1.552586</v>
      </c>
      <c r="Q76" s="4">
        <v>95.333967999999999</v>
      </c>
      <c r="R76" s="4">
        <v>122.447568</v>
      </c>
      <c r="S76" s="4">
        <v>49.445115000000001</v>
      </c>
      <c r="T76" s="4">
        <v>666.48116099999993</v>
      </c>
      <c r="U76" s="4">
        <v>16.763576</v>
      </c>
      <c r="V76" s="4">
        <v>0.67566999999999999</v>
      </c>
      <c r="W76" s="4">
        <v>77.758202999999995</v>
      </c>
      <c r="X76" s="4">
        <v>156.40778599999999</v>
      </c>
      <c r="Y76" s="4">
        <v>17.605830999999998</v>
      </c>
      <c r="Z76" s="4">
        <v>63.952722999999999</v>
      </c>
      <c r="AA76" s="4">
        <v>11.018353999999999</v>
      </c>
      <c r="AB76" s="4">
        <v>2.072152</v>
      </c>
      <c r="AC76" s="4">
        <v>9.987698</v>
      </c>
      <c r="AD76" s="4">
        <v>1.6733119999999999</v>
      </c>
      <c r="AE76" s="4">
        <v>9.6195120000000003</v>
      </c>
      <c r="AF76" s="4">
        <v>1.889446</v>
      </c>
      <c r="AG76" s="4">
        <v>5.0288389999999996</v>
      </c>
      <c r="AH76" s="4">
        <v>0.83722200000000002</v>
      </c>
      <c r="AI76" s="4">
        <v>5.0042439999999999</v>
      </c>
      <c r="AJ76" s="4">
        <v>0.74411300000000002</v>
      </c>
      <c r="AK76" s="4">
        <v>17.754687000000001</v>
      </c>
      <c r="AL76" s="4">
        <v>21.711124999999999</v>
      </c>
      <c r="AM76" s="4">
        <v>33.120478999999996</v>
      </c>
      <c r="AN76" s="5">
        <v>4.2522129999999994</v>
      </c>
    </row>
    <row r="77" spans="1:40" ht="31.5">
      <c r="A77" s="13" t="s">
        <v>172</v>
      </c>
      <c r="B77" s="3" t="s">
        <v>173</v>
      </c>
      <c r="C77" s="4">
        <v>2.5</v>
      </c>
      <c r="D77" s="4">
        <v>3</v>
      </c>
      <c r="E77" s="4">
        <v>0.5</v>
      </c>
      <c r="F77" s="20" t="s">
        <v>61</v>
      </c>
      <c r="G77" s="4">
        <v>34.083880000000001</v>
      </c>
      <c r="H77" s="4">
        <v>19.444368999999998</v>
      </c>
      <c r="I77" s="4">
        <v>153.03127799999999</v>
      </c>
      <c r="J77" s="4">
        <v>146.027545</v>
      </c>
      <c r="K77" s="4">
        <v>6.0136909999999997</v>
      </c>
      <c r="L77" s="4">
        <v>33.035231000000003</v>
      </c>
      <c r="M77" s="4">
        <v>33.625830999999998</v>
      </c>
      <c r="N77" s="4">
        <v>53.755917000000004</v>
      </c>
      <c r="O77" s="4">
        <v>33.076328000000004</v>
      </c>
      <c r="P77" s="4">
        <v>2.2857539999999998</v>
      </c>
      <c r="Q77" s="4">
        <v>78.721157000000005</v>
      </c>
      <c r="R77" s="4">
        <v>221.69167400000001</v>
      </c>
      <c r="S77" s="4">
        <v>50.151468000000001</v>
      </c>
      <c r="T77" s="4">
        <v>677.80754100000001</v>
      </c>
      <c r="U77" s="4">
        <v>17.344078</v>
      </c>
      <c r="V77" s="4">
        <v>0.93218699999999999</v>
      </c>
      <c r="W77" s="4">
        <v>139.85450399999999</v>
      </c>
      <c r="X77" s="4">
        <v>231.722521</v>
      </c>
      <c r="Y77" s="4">
        <v>26.172892000000001</v>
      </c>
      <c r="Z77" s="4">
        <v>91.313281000000003</v>
      </c>
      <c r="AA77" s="4">
        <v>15.943237</v>
      </c>
      <c r="AB77" s="4">
        <v>2.324214</v>
      </c>
      <c r="AC77" s="4">
        <v>13.310984000000001</v>
      </c>
      <c r="AD77" s="4">
        <v>2.0634730000000001</v>
      </c>
      <c r="AE77" s="4">
        <v>10.357531000000002</v>
      </c>
      <c r="AF77" s="4">
        <v>1.9263130000000002</v>
      </c>
      <c r="AG77" s="4">
        <v>5.0524789999999999</v>
      </c>
      <c r="AH77" s="4">
        <v>0.78657100000000002</v>
      </c>
      <c r="AI77" s="4">
        <v>4.6330339999999994</v>
      </c>
      <c r="AJ77" s="4">
        <v>0.66378800000000004</v>
      </c>
      <c r="AK77" s="4">
        <v>18.237670999999999</v>
      </c>
      <c r="AL77" s="4">
        <v>30.003357000000001</v>
      </c>
      <c r="AM77" s="4">
        <v>64.556228000000004</v>
      </c>
      <c r="AN77" s="5">
        <v>6.56494</v>
      </c>
    </row>
    <row r="78" spans="1:40" ht="31.5">
      <c r="A78" s="15"/>
      <c r="B78" s="3" t="s">
        <v>174</v>
      </c>
      <c r="C78" s="4">
        <v>3</v>
      </c>
      <c r="D78" s="4">
        <v>3.1</v>
      </c>
      <c r="E78" s="4">
        <v>0.10000000000000009</v>
      </c>
      <c r="F78" s="20" t="s">
        <v>61</v>
      </c>
      <c r="G78" s="4">
        <v>33.579542000000004</v>
      </c>
      <c r="H78" s="4">
        <v>22.751823000000002</v>
      </c>
      <c r="I78" s="4">
        <v>150.90173999999999</v>
      </c>
      <c r="J78" s="4">
        <v>124.62645699999999</v>
      </c>
      <c r="K78" s="4">
        <v>7.0842280000000004</v>
      </c>
      <c r="L78" s="4">
        <v>40.267552000000002</v>
      </c>
      <c r="M78" s="4">
        <v>29.069739000000002</v>
      </c>
      <c r="N78" s="4">
        <v>52.555033999999999</v>
      </c>
      <c r="O78" s="4">
        <v>33.339042999999997</v>
      </c>
      <c r="P78" s="4">
        <v>1.768211</v>
      </c>
      <c r="Q78" s="4">
        <v>83.97867699999999</v>
      </c>
      <c r="R78" s="4">
        <v>275.30616100000003</v>
      </c>
      <c r="S78" s="4">
        <v>44.985468999999995</v>
      </c>
      <c r="T78" s="4">
        <v>685.33106399999997</v>
      </c>
      <c r="U78" s="4">
        <v>16.452807</v>
      </c>
      <c r="V78" s="4">
        <v>0.80973899999999999</v>
      </c>
      <c r="W78" s="4">
        <v>125.21857399999999</v>
      </c>
      <c r="X78" s="4">
        <v>211.07883799999999</v>
      </c>
      <c r="Y78" s="4">
        <v>23.391503</v>
      </c>
      <c r="Z78" s="4">
        <v>81.221615999999997</v>
      </c>
      <c r="AA78" s="4">
        <v>13.544688000000001</v>
      </c>
      <c r="AB78" s="4">
        <v>2.097791</v>
      </c>
      <c r="AC78" s="4">
        <v>11.215299000000002</v>
      </c>
      <c r="AD78" s="4">
        <v>1.7888900000000001</v>
      </c>
      <c r="AE78" s="4">
        <v>9.3560099999999995</v>
      </c>
      <c r="AF78" s="4">
        <v>1.718877</v>
      </c>
      <c r="AG78" s="4">
        <v>4.569439</v>
      </c>
      <c r="AH78" s="4">
        <v>0.69898900000000008</v>
      </c>
      <c r="AI78" s="4">
        <v>4.4042830000000004</v>
      </c>
      <c r="AJ78" s="4">
        <v>0.65030499999999991</v>
      </c>
      <c r="AK78" s="4">
        <v>18.526017</v>
      </c>
      <c r="AL78" s="4">
        <v>32.433320000000002</v>
      </c>
      <c r="AM78" s="4">
        <v>56.540357999999998</v>
      </c>
      <c r="AN78" s="5">
        <v>6.109559</v>
      </c>
    </row>
    <row r="79" spans="1:40" ht="31.5">
      <c r="A79" s="15"/>
      <c r="B79" s="3" t="s">
        <v>175</v>
      </c>
      <c r="C79" s="4">
        <v>3.1</v>
      </c>
      <c r="D79" s="4">
        <v>3.2</v>
      </c>
      <c r="E79" s="4">
        <v>0.10000000000000009</v>
      </c>
      <c r="F79" s="20" t="s">
        <v>61</v>
      </c>
      <c r="G79" s="4">
        <v>34.684855000000006</v>
      </c>
      <c r="H79" s="4">
        <v>26.160986000000001</v>
      </c>
      <c r="I79" s="4">
        <v>158.89790100000002</v>
      </c>
      <c r="J79" s="4">
        <v>125.70621700000001</v>
      </c>
      <c r="K79" s="4">
        <v>6.3154570000000003</v>
      </c>
      <c r="L79" s="4">
        <v>34.922308999999998</v>
      </c>
      <c r="M79" s="4">
        <v>32.541361000000002</v>
      </c>
      <c r="N79" s="4">
        <v>79.033061000000004</v>
      </c>
      <c r="O79" s="4">
        <v>33.485596000000001</v>
      </c>
      <c r="P79" s="4">
        <v>1.5957110000000001</v>
      </c>
      <c r="Q79" s="4">
        <v>75.935794999999999</v>
      </c>
      <c r="R79" s="4">
        <v>281.64587499999999</v>
      </c>
      <c r="S79" s="4">
        <v>49.825849000000005</v>
      </c>
      <c r="T79" s="4">
        <v>792.09018999999989</v>
      </c>
      <c r="U79" s="4">
        <v>17.657495999999998</v>
      </c>
      <c r="V79" s="4">
        <v>0.78416600000000003</v>
      </c>
      <c r="W79" s="4">
        <v>136.87077600000001</v>
      </c>
      <c r="X79" s="4">
        <v>226.199443</v>
      </c>
      <c r="Y79" s="4">
        <v>25.505604999999999</v>
      </c>
      <c r="Z79" s="4">
        <v>88.839013999999992</v>
      </c>
      <c r="AA79" s="4">
        <v>15.312388</v>
      </c>
      <c r="AB79" s="4">
        <v>2.1248200000000002</v>
      </c>
      <c r="AC79" s="4">
        <v>12.413602999999998</v>
      </c>
      <c r="AD79" s="4">
        <v>1.96506</v>
      </c>
      <c r="AE79" s="4">
        <v>10.372795</v>
      </c>
      <c r="AF79" s="4">
        <v>1.89297</v>
      </c>
      <c r="AG79" s="4">
        <v>4.9478309999999999</v>
      </c>
      <c r="AH79" s="4">
        <v>0.77866400000000002</v>
      </c>
      <c r="AI79" s="4">
        <v>4.6470500000000001</v>
      </c>
      <c r="AJ79" s="4">
        <v>0.67345899999999992</v>
      </c>
      <c r="AK79" s="4">
        <v>19.611682000000002</v>
      </c>
      <c r="AL79" s="4">
        <v>33.727264000000005</v>
      </c>
      <c r="AM79" s="4">
        <v>65.229368000000008</v>
      </c>
      <c r="AN79" s="5">
        <v>6.2991650000000003</v>
      </c>
    </row>
    <row r="80" spans="1:40" ht="31.5">
      <c r="A80" s="14"/>
      <c r="B80" s="3" t="s">
        <v>176</v>
      </c>
      <c r="C80" s="4">
        <v>5</v>
      </c>
      <c r="D80" s="4">
        <v>5.5</v>
      </c>
      <c r="E80" s="4">
        <v>0.5</v>
      </c>
      <c r="F80" s="20" t="s">
        <v>61</v>
      </c>
      <c r="G80" s="4">
        <v>19.574833999999999</v>
      </c>
      <c r="H80" s="4">
        <v>17.050806999999999</v>
      </c>
      <c r="I80" s="4">
        <v>132.85194200000001</v>
      </c>
      <c r="J80" s="4">
        <v>113.06791</v>
      </c>
      <c r="K80" s="4">
        <v>37.443539999999999</v>
      </c>
      <c r="L80" s="4">
        <v>39.247647999999998</v>
      </c>
      <c r="M80" s="4">
        <v>17.881008000000001</v>
      </c>
      <c r="N80" s="4">
        <v>75.680437999999995</v>
      </c>
      <c r="O80" s="4">
        <v>18.796684000000003</v>
      </c>
      <c r="P80" s="4">
        <v>1.9838359999999999</v>
      </c>
      <c r="Q80" s="4">
        <v>46.827269999999999</v>
      </c>
      <c r="R80" s="4">
        <v>306.78611000000001</v>
      </c>
      <c r="S80" s="4">
        <v>63.381059</v>
      </c>
      <c r="T80" s="4">
        <v>675.959025</v>
      </c>
      <c r="U80" s="4">
        <v>13.880471</v>
      </c>
      <c r="V80" s="4">
        <v>0.77874100000000002</v>
      </c>
      <c r="W80" s="4">
        <v>161.39910200000003</v>
      </c>
      <c r="X80" s="4">
        <v>264.58499499999999</v>
      </c>
      <c r="Y80" s="4">
        <v>30.687982000000002</v>
      </c>
      <c r="Z80" s="4">
        <v>110.150622</v>
      </c>
      <c r="AA80" s="4">
        <v>18.669518</v>
      </c>
      <c r="AB80" s="4">
        <v>1.9791269999999999</v>
      </c>
      <c r="AC80" s="4">
        <v>15.602667</v>
      </c>
      <c r="AD80" s="4">
        <v>2.3883640000000002</v>
      </c>
      <c r="AE80" s="4">
        <v>12.258528</v>
      </c>
      <c r="AF80" s="4">
        <v>2.1814780000000003</v>
      </c>
      <c r="AG80" s="4">
        <v>5.4104679999999998</v>
      </c>
      <c r="AH80" s="4">
        <v>0.74254999999999993</v>
      </c>
      <c r="AI80" s="4">
        <v>4.0946550000000004</v>
      </c>
      <c r="AJ80" s="4">
        <v>0.61776199999999992</v>
      </c>
      <c r="AK80" s="4">
        <v>18.892778</v>
      </c>
      <c r="AL80" s="4">
        <v>16.729350999999998</v>
      </c>
      <c r="AM80" s="4">
        <v>82.083968999999996</v>
      </c>
      <c r="AN80" s="5">
        <v>8.0772890000000004</v>
      </c>
    </row>
    <row r="81" spans="1:40" ht="31.5">
      <c r="A81" s="2" t="s">
        <v>177</v>
      </c>
      <c r="B81" s="3" t="s">
        <v>178</v>
      </c>
      <c r="C81" s="4">
        <v>2</v>
      </c>
      <c r="D81" s="4">
        <v>3</v>
      </c>
      <c r="E81" s="4">
        <v>1</v>
      </c>
      <c r="F81" s="20" t="s">
        <v>100</v>
      </c>
      <c r="G81" s="4">
        <v>25.027383</v>
      </c>
      <c r="H81" s="4">
        <v>14.639092</v>
      </c>
      <c r="I81" s="4">
        <v>191.10155300000002</v>
      </c>
      <c r="J81" s="4">
        <v>189.17939799999999</v>
      </c>
      <c r="K81" s="4">
        <v>9.6161010000000005</v>
      </c>
      <c r="L81" s="4">
        <v>32.908068</v>
      </c>
      <c r="M81" s="4">
        <v>29.401692000000001</v>
      </c>
      <c r="N81" s="4">
        <v>72.763161999999994</v>
      </c>
      <c r="O81" s="4">
        <v>19.843177999999998</v>
      </c>
      <c r="P81" s="4">
        <v>1.293793</v>
      </c>
      <c r="Q81" s="4">
        <v>101.82679899999999</v>
      </c>
      <c r="R81" s="4">
        <v>111.61191099999999</v>
      </c>
      <c r="S81" s="4">
        <v>33.957543999999999</v>
      </c>
      <c r="T81" s="4">
        <v>517.20851400000004</v>
      </c>
      <c r="U81" s="4">
        <v>12.569456000000001</v>
      </c>
      <c r="V81" s="4">
        <v>1.038362</v>
      </c>
      <c r="W81" s="4">
        <v>48.039739999999995</v>
      </c>
      <c r="X81" s="4">
        <v>102.857393</v>
      </c>
      <c r="Y81" s="4">
        <v>11.425004000000001</v>
      </c>
      <c r="Z81" s="4">
        <v>40.790213000000001</v>
      </c>
      <c r="AA81" s="4">
        <v>7.2448519999999998</v>
      </c>
      <c r="AB81" s="4">
        <v>1.337102</v>
      </c>
      <c r="AC81" s="4">
        <v>6.4234419999999997</v>
      </c>
      <c r="AD81" s="4">
        <v>1.092517</v>
      </c>
      <c r="AE81" s="4">
        <v>6.3118599999999994</v>
      </c>
      <c r="AF81" s="4">
        <v>1.2662309999999999</v>
      </c>
      <c r="AG81" s="4">
        <v>3.4534340000000001</v>
      </c>
      <c r="AH81" s="4">
        <v>0.57417300000000004</v>
      </c>
      <c r="AI81" s="4">
        <v>3.3119179999999999</v>
      </c>
      <c r="AJ81" s="4">
        <v>0.52337699999999998</v>
      </c>
      <c r="AK81" s="4">
        <v>14.426888999999999</v>
      </c>
      <c r="AL81" s="4">
        <v>20.460477999999998</v>
      </c>
      <c r="AM81" s="4">
        <v>23.096368999999999</v>
      </c>
      <c r="AN81" s="5">
        <v>3.134398</v>
      </c>
    </row>
    <row r="82" spans="1:40" ht="31.5">
      <c r="A82" s="2" t="s">
        <v>179</v>
      </c>
      <c r="B82" s="3" t="s">
        <v>180</v>
      </c>
      <c r="C82" s="4">
        <v>3</v>
      </c>
      <c r="D82" s="4">
        <v>3.4</v>
      </c>
      <c r="E82" s="4">
        <v>0.39999999999999991</v>
      </c>
      <c r="F82" s="20" t="s">
        <v>61</v>
      </c>
      <c r="G82" s="4">
        <v>42.468703999999995</v>
      </c>
      <c r="H82" s="4">
        <v>15.169506999999999</v>
      </c>
      <c r="I82" s="4">
        <v>124.87411</v>
      </c>
      <c r="J82" s="4">
        <v>125.27871400000001</v>
      </c>
      <c r="K82" s="4">
        <v>41.274620999999996</v>
      </c>
      <c r="L82" s="4">
        <v>67.988527000000005</v>
      </c>
      <c r="M82" s="4">
        <v>30.162830999999997</v>
      </c>
      <c r="N82" s="4">
        <v>160.10858500000001</v>
      </c>
      <c r="O82" s="4">
        <v>27.089112</v>
      </c>
      <c r="P82" s="4">
        <v>0.99196099999999998</v>
      </c>
      <c r="Q82" s="4">
        <v>80.671042</v>
      </c>
      <c r="R82" s="4">
        <v>134.347478</v>
      </c>
      <c r="S82" s="4">
        <v>27.342661</v>
      </c>
      <c r="T82" s="4">
        <v>351.26347399999997</v>
      </c>
      <c r="U82" s="4">
        <v>13.476317</v>
      </c>
      <c r="V82" s="4">
        <v>0.72139500000000001</v>
      </c>
      <c r="W82" s="4">
        <v>64.016017000000005</v>
      </c>
      <c r="X82" s="4">
        <v>119.91933999999999</v>
      </c>
      <c r="Y82" s="4">
        <v>14.020571</v>
      </c>
      <c r="Z82" s="4">
        <v>49.625673999999997</v>
      </c>
      <c r="AA82" s="4">
        <v>8.488289</v>
      </c>
      <c r="AB82" s="4">
        <v>1.3169310000000001</v>
      </c>
      <c r="AC82" s="4">
        <v>6.6945790000000001</v>
      </c>
      <c r="AD82" s="4">
        <v>1.0458769999999999</v>
      </c>
      <c r="AE82" s="4">
        <v>5.4177929999999996</v>
      </c>
      <c r="AF82" s="4">
        <v>1.057412</v>
      </c>
      <c r="AG82" s="4">
        <v>2.6857489999999999</v>
      </c>
      <c r="AH82" s="4">
        <v>0.40470299999999998</v>
      </c>
      <c r="AI82" s="4">
        <v>2.4493690000000004</v>
      </c>
      <c r="AJ82" s="4">
        <v>0.36042200000000002</v>
      </c>
      <c r="AK82" s="4">
        <v>9.8784039999999997</v>
      </c>
      <c r="AL82" s="4">
        <v>17.194814999999998</v>
      </c>
      <c r="AM82" s="4">
        <v>29.539726999999999</v>
      </c>
      <c r="AN82" s="5">
        <v>3.7612399999999999</v>
      </c>
    </row>
    <row r="83" spans="1:40" ht="31.5">
      <c r="A83" s="13" t="s">
        <v>181</v>
      </c>
      <c r="B83" s="3" t="s">
        <v>182</v>
      </c>
      <c r="C83" s="4">
        <v>1</v>
      </c>
      <c r="D83" s="4">
        <v>1.5</v>
      </c>
      <c r="E83" s="4">
        <v>0.5</v>
      </c>
      <c r="F83" s="20" t="s">
        <v>61</v>
      </c>
      <c r="G83" s="4">
        <v>37.087214999999993</v>
      </c>
      <c r="H83" s="4">
        <v>21.197241999999999</v>
      </c>
      <c r="I83" s="4">
        <v>158.15799999999999</v>
      </c>
      <c r="J83" s="4">
        <v>108.057316</v>
      </c>
      <c r="K83" s="4">
        <v>21.480652999999997</v>
      </c>
      <c r="L83" s="4">
        <v>68.344145999999995</v>
      </c>
      <c r="M83" s="4">
        <v>24.097038000000001</v>
      </c>
      <c r="N83" s="4">
        <v>94.804966000000007</v>
      </c>
      <c r="O83" s="4">
        <v>23.423074</v>
      </c>
      <c r="P83" s="4">
        <v>1.293793</v>
      </c>
      <c r="Q83" s="4">
        <v>91.599002999999996</v>
      </c>
      <c r="R83" s="4">
        <v>178.729411</v>
      </c>
      <c r="S83" s="4">
        <v>43.113641000000001</v>
      </c>
      <c r="T83" s="4">
        <v>499.71285999999998</v>
      </c>
      <c r="U83" s="4">
        <v>11.417249</v>
      </c>
      <c r="V83" s="4">
        <v>0.65243200000000001</v>
      </c>
      <c r="W83" s="4">
        <v>78.619935999999996</v>
      </c>
      <c r="X83" s="4">
        <v>146.31194399999998</v>
      </c>
      <c r="Y83" s="4">
        <v>17.35173</v>
      </c>
      <c r="Z83" s="4">
        <v>62.557887000000001</v>
      </c>
      <c r="AA83" s="4">
        <v>11.095243</v>
      </c>
      <c r="AB83" s="4">
        <v>1.8194509999999999</v>
      </c>
      <c r="AC83" s="4">
        <v>9.3211669999999991</v>
      </c>
      <c r="AD83" s="4">
        <v>1.5495029999999999</v>
      </c>
      <c r="AE83" s="4">
        <v>8.2335580000000004</v>
      </c>
      <c r="AF83" s="4">
        <v>1.5642149999999999</v>
      </c>
      <c r="AG83" s="4">
        <v>4.1075270000000002</v>
      </c>
      <c r="AH83" s="4">
        <v>0.66445600000000005</v>
      </c>
      <c r="AI83" s="4">
        <v>3.8193410000000001</v>
      </c>
      <c r="AJ83" s="4">
        <v>0.59196900000000008</v>
      </c>
      <c r="AK83" s="4">
        <v>13.835737</v>
      </c>
      <c r="AL83" s="4">
        <v>30.668544999999998</v>
      </c>
      <c r="AM83" s="4">
        <v>33.023651000000001</v>
      </c>
      <c r="AN83" s="5">
        <v>5.4790069999999993</v>
      </c>
    </row>
    <row r="84" spans="1:40">
      <c r="A84" s="14"/>
      <c r="B84" s="3" t="s">
        <v>183</v>
      </c>
      <c r="C84" s="4">
        <v>2.5</v>
      </c>
      <c r="D84" s="4">
        <v>2.8</v>
      </c>
      <c r="E84" s="4">
        <v>0.29999999999999982</v>
      </c>
      <c r="F84" s="20" t="s">
        <v>66</v>
      </c>
      <c r="G84" s="4">
        <v>55.515646999999994</v>
      </c>
      <c r="H84" s="4">
        <v>18.890953</v>
      </c>
      <c r="I84" s="4">
        <v>166.743538</v>
      </c>
      <c r="J84" s="4">
        <v>126.656262</v>
      </c>
      <c r="K84" s="4">
        <v>25.467723999999997</v>
      </c>
      <c r="L84" s="4">
        <v>51.416111999999998</v>
      </c>
      <c r="M84" s="4">
        <v>38.603455000000004</v>
      </c>
      <c r="N84" s="4">
        <v>176.93798899999999</v>
      </c>
      <c r="O84" s="4">
        <v>32.141264</v>
      </c>
      <c r="P84" s="4">
        <v>0.90562500000000001</v>
      </c>
      <c r="Q84" s="4">
        <v>92.099417000000003</v>
      </c>
      <c r="R84" s="4">
        <v>161.36413300000001</v>
      </c>
      <c r="S84" s="4">
        <v>45.076143999999999</v>
      </c>
      <c r="T84" s="4">
        <v>666.57064700000001</v>
      </c>
      <c r="U84" s="4">
        <v>15.995957000000001</v>
      </c>
      <c r="V84" s="4">
        <v>0.94303200000000009</v>
      </c>
      <c r="W84" s="4">
        <v>102.746904</v>
      </c>
      <c r="X84" s="4">
        <v>169.89732000000001</v>
      </c>
      <c r="Y84" s="4">
        <v>19.781552000000001</v>
      </c>
      <c r="Z84" s="4">
        <v>69.21971400000001</v>
      </c>
      <c r="AA84" s="4">
        <v>12.358241</v>
      </c>
      <c r="AB84" s="4">
        <v>1.9805029999999999</v>
      </c>
      <c r="AC84" s="4">
        <v>9.6544640000000008</v>
      </c>
      <c r="AD84" s="4">
        <v>1.5996269999999999</v>
      </c>
      <c r="AE84" s="4">
        <v>9.0608120000000003</v>
      </c>
      <c r="AF84" s="4">
        <v>1.791247</v>
      </c>
      <c r="AG84" s="4">
        <v>4.9712670000000001</v>
      </c>
      <c r="AH84" s="4">
        <v>0.831264</v>
      </c>
      <c r="AI84" s="4">
        <v>5.0711229999999992</v>
      </c>
      <c r="AJ84" s="4">
        <v>0.78222999999999998</v>
      </c>
      <c r="AK84" s="4">
        <v>17.683140999999999</v>
      </c>
      <c r="AL84" s="4">
        <v>21.572555000000001</v>
      </c>
      <c r="AM84" s="4">
        <v>35.67989</v>
      </c>
      <c r="AN84" s="5">
        <v>4.5603309999999997</v>
      </c>
    </row>
    <row r="85" spans="1:40">
      <c r="A85" s="13" t="s">
        <v>184</v>
      </c>
      <c r="B85" s="3" t="s">
        <v>185</v>
      </c>
      <c r="C85" s="4">
        <v>0</v>
      </c>
      <c r="D85" s="4">
        <v>0.5</v>
      </c>
      <c r="E85" s="4">
        <v>0.5</v>
      </c>
      <c r="F85" s="20" t="s">
        <v>66</v>
      </c>
      <c r="G85" s="4">
        <v>54.818565</v>
      </c>
      <c r="H85" s="4">
        <v>24.998193999999998</v>
      </c>
      <c r="I85" s="4">
        <v>165.545481</v>
      </c>
      <c r="J85" s="4">
        <v>125.354223</v>
      </c>
      <c r="K85" s="4">
        <v>28.521953</v>
      </c>
      <c r="L85" s="4">
        <v>70.975146999999993</v>
      </c>
      <c r="M85" s="4">
        <v>47.678373000000001</v>
      </c>
      <c r="N85" s="4">
        <v>140.43970899999999</v>
      </c>
      <c r="O85" s="4">
        <v>24.654028999999998</v>
      </c>
      <c r="P85" s="4">
        <v>1.2507109999999999</v>
      </c>
      <c r="Q85" s="4">
        <v>97.239744999999999</v>
      </c>
      <c r="R85" s="4">
        <v>386.41150300000004</v>
      </c>
      <c r="S85" s="4">
        <v>79.837964999999997</v>
      </c>
      <c r="T85" s="4">
        <v>564.2970600000001</v>
      </c>
      <c r="U85" s="4">
        <v>12.933701999999998</v>
      </c>
      <c r="V85" s="4">
        <v>1.0244179999999998</v>
      </c>
      <c r="W85" s="4">
        <v>104.02309200000001</v>
      </c>
      <c r="X85" s="4">
        <v>170.569693</v>
      </c>
      <c r="Y85" s="4">
        <v>20.204612000000001</v>
      </c>
      <c r="Z85" s="4">
        <v>75.004142000000002</v>
      </c>
      <c r="AA85" s="4">
        <v>13.797827999999999</v>
      </c>
      <c r="AB85" s="4">
        <v>2.4675210000000001</v>
      </c>
      <c r="AC85" s="4">
        <v>12.830004000000001</v>
      </c>
      <c r="AD85" s="4">
        <v>2.2827660000000001</v>
      </c>
      <c r="AE85" s="4">
        <v>13.572610000000001</v>
      </c>
      <c r="AF85" s="4">
        <v>2.803156</v>
      </c>
      <c r="AG85" s="4">
        <v>7.6997549999999997</v>
      </c>
      <c r="AH85" s="4">
        <v>1.2320920000000002</v>
      </c>
      <c r="AI85" s="4">
        <v>7.2053909999999997</v>
      </c>
      <c r="AJ85" s="4">
        <v>1.0719259999999999</v>
      </c>
      <c r="AK85" s="4">
        <v>15.013966</v>
      </c>
      <c r="AL85" s="4">
        <v>24.640666</v>
      </c>
      <c r="AM85" s="4">
        <v>44.901375999999999</v>
      </c>
      <c r="AN85" s="5">
        <v>5.4706380000000001</v>
      </c>
    </row>
    <row r="86" spans="1:40">
      <c r="A86" s="14"/>
      <c r="B86" s="3" t="s">
        <v>186</v>
      </c>
      <c r="C86" s="4">
        <v>1.5</v>
      </c>
      <c r="D86" s="4">
        <v>3</v>
      </c>
      <c r="E86" s="4">
        <v>1.5</v>
      </c>
      <c r="F86" s="20" t="s">
        <v>66</v>
      </c>
      <c r="G86" s="4">
        <v>37.711675999999997</v>
      </c>
      <c r="H86" s="4">
        <v>23.508166000000003</v>
      </c>
      <c r="I86" s="4">
        <v>155.40479000000002</v>
      </c>
      <c r="J86" s="4">
        <v>99.484046000000006</v>
      </c>
      <c r="K86" s="4">
        <v>23.707974</v>
      </c>
      <c r="L86" s="4">
        <v>63.855364999999999</v>
      </c>
      <c r="M86" s="4">
        <v>42.629466999999998</v>
      </c>
      <c r="N86" s="4">
        <v>112.40439599999999</v>
      </c>
      <c r="O86" s="4">
        <v>18.663708999999997</v>
      </c>
      <c r="P86" s="4">
        <v>1.7250860000000001</v>
      </c>
      <c r="Q86" s="4">
        <v>69.540956999999992</v>
      </c>
      <c r="R86" s="4">
        <v>381.77329700000001</v>
      </c>
      <c r="S86" s="4">
        <v>79.712992999999997</v>
      </c>
      <c r="T86" s="4">
        <v>477.17487699999998</v>
      </c>
      <c r="U86" s="4">
        <v>9.6489969999999996</v>
      </c>
      <c r="V86" s="4">
        <v>1.0120100000000001</v>
      </c>
      <c r="W86" s="4">
        <v>75.226717000000008</v>
      </c>
      <c r="X86" s="4">
        <v>140.41567999999998</v>
      </c>
      <c r="Y86" s="4">
        <v>17.018861000000001</v>
      </c>
      <c r="Z86" s="4">
        <v>64.562358000000003</v>
      </c>
      <c r="AA86" s="4">
        <v>12.075267999999999</v>
      </c>
      <c r="AB86" s="4">
        <v>2.2971779999999997</v>
      </c>
      <c r="AC86" s="4">
        <v>12.103413</v>
      </c>
      <c r="AD86" s="4">
        <v>2.1970489999999998</v>
      </c>
      <c r="AE86" s="4">
        <v>13.054007</v>
      </c>
      <c r="AF86" s="4">
        <v>2.7052770000000002</v>
      </c>
      <c r="AG86" s="4">
        <v>7.4058289999999998</v>
      </c>
      <c r="AH86" s="4">
        <v>1.1916329999999999</v>
      </c>
      <c r="AI86" s="4">
        <v>6.6534110000000002</v>
      </c>
      <c r="AJ86" s="4">
        <v>1.019722</v>
      </c>
      <c r="AK86" s="4">
        <v>12.374047000000001</v>
      </c>
      <c r="AL86" s="4">
        <v>20.497539</v>
      </c>
      <c r="AM86" s="4">
        <v>29.690381000000002</v>
      </c>
      <c r="AN86" s="5">
        <v>5.0901540000000001</v>
      </c>
    </row>
    <row r="87" spans="1:40">
      <c r="A87" s="13" t="s">
        <v>187</v>
      </c>
      <c r="B87" s="3" t="s">
        <v>188</v>
      </c>
      <c r="C87" s="4">
        <v>4.5</v>
      </c>
      <c r="D87" s="4">
        <v>6</v>
      </c>
      <c r="E87" s="4">
        <v>1.5</v>
      </c>
      <c r="F87" s="20" t="s">
        <v>66</v>
      </c>
      <c r="G87" s="4">
        <v>97.742519999999999</v>
      </c>
      <c r="H87" s="4">
        <v>24.537036000000001</v>
      </c>
      <c r="I87" s="4">
        <v>195.621544</v>
      </c>
      <c r="J87" s="4">
        <v>145.94385800000001</v>
      </c>
      <c r="K87" s="4">
        <v>23.61666</v>
      </c>
      <c r="L87" s="4">
        <v>68.418886000000001</v>
      </c>
      <c r="M87" s="4">
        <v>48.231603</v>
      </c>
      <c r="N87" s="4">
        <v>131.46822</v>
      </c>
      <c r="O87" s="4">
        <v>34.809872999999996</v>
      </c>
      <c r="P87" s="4">
        <v>2.2857539999999998</v>
      </c>
      <c r="Q87" s="4">
        <v>121.82758699999999</v>
      </c>
      <c r="R87" s="4">
        <v>463.93753399999997</v>
      </c>
      <c r="S87" s="4">
        <v>64.61224</v>
      </c>
      <c r="T87" s="4">
        <v>455.506191</v>
      </c>
      <c r="U87" s="4">
        <v>14.994924999999999</v>
      </c>
      <c r="V87" s="4">
        <v>0.94845899999999994</v>
      </c>
      <c r="W87" s="4">
        <v>71.59097100000001</v>
      </c>
      <c r="X87" s="4">
        <v>136.99753200000001</v>
      </c>
      <c r="Y87" s="4">
        <v>16.060072000000002</v>
      </c>
      <c r="Z87" s="4">
        <v>58.539718999999998</v>
      </c>
      <c r="AA87" s="4">
        <v>10.946292</v>
      </c>
      <c r="AB87" s="4">
        <v>2.3611430000000002</v>
      </c>
      <c r="AC87" s="4">
        <v>10.336328</v>
      </c>
      <c r="AD87" s="4">
        <v>1.8654949999999999</v>
      </c>
      <c r="AE87" s="4">
        <v>11.506159</v>
      </c>
      <c r="AF87" s="4">
        <v>2.3048919999999997</v>
      </c>
      <c r="AG87" s="4">
        <v>6.3538239999999995</v>
      </c>
      <c r="AH87" s="4">
        <v>1.0105200000000001</v>
      </c>
      <c r="AI87" s="4">
        <v>5.7697510000000003</v>
      </c>
      <c r="AJ87" s="4">
        <v>0.865784</v>
      </c>
      <c r="AK87" s="4">
        <v>11.907656000000001</v>
      </c>
      <c r="AL87" s="4">
        <v>24.152694</v>
      </c>
      <c r="AM87" s="4">
        <v>25.456962999999998</v>
      </c>
      <c r="AN87" s="5">
        <v>3.7780810000000002</v>
      </c>
    </row>
    <row r="88" spans="1:40">
      <c r="A88" s="14"/>
      <c r="B88" s="3" t="s">
        <v>189</v>
      </c>
      <c r="C88" s="4">
        <v>6</v>
      </c>
      <c r="D88" s="4">
        <v>7</v>
      </c>
      <c r="E88" s="4">
        <v>1</v>
      </c>
      <c r="F88" s="20" t="s">
        <v>66</v>
      </c>
      <c r="G88" s="4">
        <v>91.756984000000003</v>
      </c>
      <c r="H88" s="4">
        <v>24.435457</v>
      </c>
      <c r="I88" s="4">
        <v>196.87709899999999</v>
      </c>
      <c r="J88" s="4">
        <v>134.10624900000002</v>
      </c>
      <c r="K88" s="4">
        <v>24.492080000000001</v>
      </c>
      <c r="L88" s="4">
        <v>66.759110000000007</v>
      </c>
      <c r="M88" s="4">
        <v>45.945483000000003</v>
      </c>
      <c r="N88" s="4">
        <v>129.470358</v>
      </c>
      <c r="O88" s="4">
        <v>35.044916999999998</v>
      </c>
      <c r="P88" s="4">
        <v>1.5956679999999999</v>
      </c>
      <c r="Q88" s="4">
        <v>119.44300800000001</v>
      </c>
      <c r="R88" s="4">
        <v>488.06438799999995</v>
      </c>
      <c r="S88" s="4">
        <v>58.756717999999999</v>
      </c>
      <c r="T88" s="4">
        <v>426.56872399999997</v>
      </c>
      <c r="U88" s="4">
        <v>14.171400999999999</v>
      </c>
      <c r="V88" s="4">
        <v>0.9236660000000001</v>
      </c>
      <c r="W88" s="4">
        <v>64.846434000000002</v>
      </c>
      <c r="X88" s="4">
        <v>126.61119000000001</v>
      </c>
      <c r="Y88" s="4">
        <v>14.801423000000002</v>
      </c>
      <c r="Z88" s="4">
        <v>53.547453000000004</v>
      </c>
      <c r="AA88" s="4">
        <v>10.105299</v>
      </c>
      <c r="AB88" s="4">
        <v>2.2137510000000002</v>
      </c>
      <c r="AC88" s="4">
        <v>9.3085499999999985</v>
      </c>
      <c r="AD88" s="4">
        <v>1.735822</v>
      </c>
      <c r="AE88" s="4">
        <v>10.223861999999999</v>
      </c>
      <c r="AF88" s="4">
        <v>2.0691090000000001</v>
      </c>
      <c r="AG88" s="4">
        <v>5.7074470000000002</v>
      </c>
      <c r="AH88" s="4">
        <v>0.90486</v>
      </c>
      <c r="AI88" s="4">
        <v>5.1679060000000003</v>
      </c>
      <c r="AJ88" s="4">
        <v>0.76609900000000009</v>
      </c>
      <c r="AK88" s="4">
        <v>10.881272000000001</v>
      </c>
      <c r="AL88" s="4">
        <v>22.505757000000003</v>
      </c>
      <c r="AM88" s="4">
        <v>22.875910999999999</v>
      </c>
      <c r="AN88" s="5">
        <v>3.4731709999999998</v>
      </c>
    </row>
    <row r="89" spans="1:40">
      <c r="A89" s="2" t="s">
        <v>190</v>
      </c>
      <c r="B89" s="3" t="s">
        <v>191</v>
      </c>
      <c r="C89" s="4">
        <v>3</v>
      </c>
      <c r="D89" s="4">
        <v>4.5</v>
      </c>
      <c r="E89" s="4">
        <v>1.5</v>
      </c>
      <c r="F89" s="20" t="s">
        <v>66</v>
      </c>
      <c r="G89" s="4">
        <v>99.208538000000004</v>
      </c>
      <c r="H89" s="4">
        <v>25.321176000000001</v>
      </c>
      <c r="I89" s="4">
        <v>179.55377799999999</v>
      </c>
      <c r="J89" s="4">
        <v>138.28750600000001</v>
      </c>
      <c r="K89" s="4">
        <v>24.475411999999999</v>
      </c>
      <c r="L89" s="4">
        <v>65.88863400000001</v>
      </c>
      <c r="M89" s="4">
        <v>49.714949999999995</v>
      </c>
      <c r="N89" s="4">
        <v>117.48633700000001</v>
      </c>
      <c r="O89" s="4">
        <v>35.543622999999997</v>
      </c>
      <c r="P89" s="4">
        <v>1.164418</v>
      </c>
      <c r="Q89" s="4">
        <v>115.05377</v>
      </c>
      <c r="R89" s="4">
        <v>272.78317800000002</v>
      </c>
      <c r="S89" s="4">
        <v>64.646158</v>
      </c>
      <c r="T89" s="4">
        <v>456.62464699999998</v>
      </c>
      <c r="U89" s="4">
        <v>15.538197</v>
      </c>
      <c r="V89" s="4">
        <v>0.867093</v>
      </c>
      <c r="W89" s="4">
        <v>70.556491999999992</v>
      </c>
      <c r="X89" s="4">
        <v>135.80817800000003</v>
      </c>
      <c r="Y89" s="4">
        <v>15.540563000000001</v>
      </c>
      <c r="Z89" s="4">
        <v>56.382505999999999</v>
      </c>
      <c r="AA89" s="4">
        <v>10.442720999999999</v>
      </c>
      <c r="AB89" s="4">
        <v>2.334813</v>
      </c>
      <c r="AC89" s="4">
        <v>10.020132</v>
      </c>
      <c r="AD89" s="4">
        <v>1.806824</v>
      </c>
      <c r="AE89" s="4">
        <v>11.042532999999999</v>
      </c>
      <c r="AF89" s="4">
        <v>2.2744040000000001</v>
      </c>
      <c r="AG89" s="4">
        <v>6.1885760000000003</v>
      </c>
      <c r="AH89" s="4">
        <v>1.0134700000000001</v>
      </c>
      <c r="AI89" s="4">
        <v>5.6368680000000007</v>
      </c>
      <c r="AJ89" s="4">
        <v>0.86255899999999996</v>
      </c>
      <c r="AK89" s="4">
        <v>11.579882</v>
      </c>
      <c r="AL89" s="4">
        <v>23.702242999999999</v>
      </c>
      <c r="AM89" s="4">
        <v>23.154592000000001</v>
      </c>
      <c r="AN89" s="5">
        <v>3.7536610000000001</v>
      </c>
    </row>
    <row r="90" spans="1:40" ht="31.5">
      <c r="A90" s="2" t="s">
        <v>192</v>
      </c>
      <c r="B90" s="3" t="s">
        <v>193</v>
      </c>
      <c r="C90" s="4">
        <v>4.5</v>
      </c>
      <c r="D90" s="4">
        <v>5</v>
      </c>
      <c r="E90" s="7">
        <v>0.5</v>
      </c>
      <c r="F90" s="21" t="s">
        <v>61</v>
      </c>
      <c r="G90" s="7">
        <v>17.292812999999999</v>
      </c>
      <c r="H90" s="7">
        <v>7.1338429999999997</v>
      </c>
      <c r="I90" s="7">
        <v>44.604442999999996</v>
      </c>
      <c r="J90" s="7">
        <v>110.144569</v>
      </c>
      <c r="K90" s="7">
        <v>65.597100999999995</v>
      </c>
      <c r="L90" s="7">
        <v>38.368807000000004</v>
      </c>
      <c r="M90" s="7">
        <v>19.940326000000002</v>
      </c>
      <c r="N90" s="7">
        <v>64.055316000000005</v>
      </c>
      <c r="O90" s="7">
        <v>9.218159</v>
      </c>
      <c r="P90" s="7">
        <v>1.5094609999999999</v>
      </c>
      <c r="Q90" s="7">
        <v>62.299742999999999</v>
      </c>
      <c r="R90" s="7">
        <v>1200</v>
      </c>
      <c r="S90" s="7">
        <v>90.639182000000005</v>
      </c>
      <c r="T90" s="7">
        <v>171.40877799999998</v>
      </c>
      <c r="U90" s="7">
        <v>4.5921880000000002</v>
      </c>
      <c r="V90" s="7">
        <v>0.94303400000000004</v>
      </c>
      <c r="W90" s="7">
        <v>34.365946000000001</v>
      </c>
      <c r="X90" s="7">
        <v>65.983868000000001</v>
      </c>
      <c r="Y90" s="7">
        <v>8.1486450000000001</v>
      </c>
      <c r="Z90" s="7">
        <v>31.641431000000001</v>
      </c>
      <c r="AA90" s="7">
        <v>7.0762529999999995</v>
      </c>
      <c r="AB90" s="7">
        <v>1.8984239999999999</v>
      </c>
      <c r="AC90" s="7">
        <v>9.3058970000000016</v>
      </c>
      <c r="AD90" s="7">
        <v>1.9687220000000001</v>
      </c>
      <c r="AE90" s="7">
        <v>12.575063</v>
      </c>
      <c r="AF90" s="7">
        <v>2.6335059999999997</v>
      </c>
      <c r="AG90" s="7">
        <v>6.869929</v>
      </c>
      <c r="AH90" s="7">
        <v>1.020912</v>
      </c>
      <c r="AI90" s="7">
        <v>5.4494449999999999</v>
      </c>
      <c r="AJ90" s="7">
        <v>0.78192700000000004</v>
      </c>
      <c r="AK90" s="7">
        <v>4.3121710000000002</v>
      </c>
      <c r="AL90" s="7">
        <v>13.156471999999999</v>
      </c>
      <c r="AM90" s="7">
        <v>13.655235000000001</v>
      </c>
      <c r="AN90" s="8">
        <v>2.4653670000000001</v>
      </c>
    </row>
    <row r="91" spans="1:40" ht="31.5">
      <c r="A91" s="2" t="s">
        <v>195</v>
      </c>
      <c r="B91" s="3" t="s">
        <v>201</v>
      </c>
      <c r="C91" s="4">
        <v>4.5</v>
      </c>
      <c r="D91" s="4">
        <v>6</v>
      </c>
      <c r="E91" s="4">
        <f>(D91-C91)</f>
        <v>1.5</v>
      </c>
      <c r="F91" s="20" t="s">
        <v>46</v>
      </c>
      <c r="G91" s="4">
        <v>58.062409000000002</v>
      </c>
      <c r="H91" s="4">
        <v>17.956812999999997</v>
      </c>
      <c r="I91" s="4">
        <v>122.248598</v>
      </c>
      <c r="J91" s="4">
        <v>157.80544599999999</v>
      </c>
      <c r="K91" s="4">
        <v>24.403155999999999</v>
      </c>
      <c r="L91" s="4">
        <v>53.784340999999998</v>
      </c>
      <c r="M91" s="4">
        <v>42.769474000000002</v>
      </c>
      <c r="N91" s="4">
        <v>92.260632000000001</v>
      </c>
      <c r="O91" s="4">
        <v>20.378368999999999</v>
      </c>
      <c r="P91" s="4">
        <v>2.5299999999999998</v>
      </c>
      <c r="Q91" s="4">
        <v>71.692714000000009</v>
      </c>
      <c r="R91" s="4">
        <v>312.21396000000004</v>
      </c>
      <c r="S91" s="4">
        <v>48.350189</v>
      </c>
      <c r="T91" s="4">
        <v>384.16865999999999</v>
      </c>
      <c r="U91" s="4">
        <v>8.847055000000001</v>
      </c>
      <c r="V91" s="4">
        <v>1.26769</v>
      </c>
      <c r="W91" s="4">
        <v>52.961869</v>
      </c>
      <c r="X91" s="4">
        <v>105.170287</v>
      </c>
      <c r="Y91" s="4">
        <v>11.638987999999999</v>
      </c>
      <c r="Z91" s="4">
        <v>42.655161999999997</v>
      </c>
      <c r="AA91" s="4">
        <v>8.5938759999999998</v>
      </c>
      <c r="AB91" s="4">
        <v>1.6165309999999999</v>
      </c>
      <c r="AC91" s="4">
        <v>8.0214660000000002</v>
      </c>
      <c r="AD91" s="4">
        <v>1.484442</v>
      </c>
      <c r="AE91" s="4">
        <v>8.3593250000000001</v>
      </c>
      <c r="AF91" s="4">
        <v>1.8011429999999999</v>
      </c>
      <c r="AG91" s="4">
        <v>5.151726</v>
      </c>
      <c r="AH91" s="4">
        <v>0.64013699999999996</v>
      </c>
      <c r="AI91" s="4">
        <v>4.7752090000000003</v>
      </c>
      <c r="AJ91" s="4">
        <v>0.682141</v>
      </c>
      <c r="AK91" s="4">
        <v>10.487709000000001</v>
      </c>
      <c r="AL91" s="4">
        <v>19.627246</v>
      </c>
      <c r="AM91" s="4">
        <v>21.508080999999997</v>
      </c>
      <c r="AN91" s="5">
        <v>3.2337249999999997</v>
      </c>
    </row>
    <row r="92" spans="1:40">
      <c r="A92" s="2" t="s">
        <v>196</v>
      </c>
      <c r="B92" s="3" t="s">
        <v>202</v>
      </c>
      <c r="C92" s="4">
        <v>4.5</v>
      </c>
      <c r="D92" s="4">
        <v>6</v>
      </c>
      <c r="E92" s="4">
        <f t="shared" ref="E92:E96" si="0">(D92-C92)</f>
        <v>1.5</v>
      </c>
      <c r="F92" s="20" t="s">
        <v>66</v>
      </c>
      <c r="G92" s="4">
        <v>75.208606000000003</v>
      </c>
      <c r="H92" s="4">
        <v>24.118136999999997</v>
      </c>
      <c r="I92" s="4">
        <v>177.65089399999999</v>
      </c>
      <c r="J92" s="4">
        <v>176.725281</v>
      </c>
      <c r="K92" s="4">
        <v>21.058525000000003</v>
      </c>
      <c r="L92" s="4">
        <v>77.105989000000008</v>
      </c>
      <c r="M92" s="4">
        <v>49.462911999999996</v>
      </c>
      <c r="N92" s="4">
        <v>160.048509</v>
      </c>
      <c r="O92" s="4">
        <v>34.540080000000003</v>
      </c>
      <c r="P92" s="4">
        <v>3.45</v>
      </c>
      <c r="Q92" s="4">
        <v>94.918813999999998</v>
      </c>
      <c r="R92" s="4">
        <v>208.235454</v>
      </c>
      <c r="S92" s="4">
        <v>55.185574000000003</v>
      </c>
      <c r="T92" s="4">
        <v>704.21931799999993</v>
      </c>
      <c r="U92" s="4">
        <v>33.835175</v>
      </c>
      <c r="V92" s="4">
        <v>1.72654</v>
      </c>
      <c r="W92" s="4">
        <v>76.746757000000002</v>
      </c>
      <c r="X92" s="4">
        <v>195.47193200000001</v>
      </c>
      <c r="Y92" s="4">
        <v>16.790778999999997</v>
      </c>
      <c r="Z92" s="4">
        <v>61.198510999999996</v>
      </c>
      <c r="AA92" s="4">
        <v>11.908342000000001</v>
      </c>
      <c r="AB92" s="4">
        <v>2.2383730000000002</v>
      </c>
      <c r="AC92" s="4">
        <v>9.7184950000000008</v>
      </c>
      <c r="AD92" s="4">
        <v>1.7628949999999999</v>
      </c>
      <c r="AE92" s="4">
        <v>9.9461870000000001</v>
      </c>
      <c r="AF92" s="4">
        <v>2.1638169999999999</v>
      </c>
      <c r="AG92" s="4">
        <v>6.3829070000000003</v>
      </c>
      <c r="AH92" s="4">
        <v>0.78570899999999999</v>
      </c>
      <c r="AI92" s="4">
        <v>6.2438500000000001</v>
      </c>
      <c r="AJ92" s="4">
        <v>0.90187499999999998</v>
      </c>
      <c r="AK92" s="4">
        <v>19.090714999999999</v>
      </c>
      <c r="AL92" s="4">
        <v>25.983855999999999</v>
      </c>
      <c r="AM92" s="4">
        <v>28.732474999999997</v>
      </c>
      <c r="AN92" s="5">
        <v>4.3296469999999996</v>
      </c>
    </row>
    <row r="93" spans="1:40">
      <c r="A93" s="2" t="s">
        <v>197</v>
      </c>
      <c r="B93" s="3" t="s">
        <v>203</v>
      </c>
      <c r="C93" s="4">
        <v>1.5</v>
      </c>
      <c r="D93" s="4">
        <v>2.5</v>
      </c>
      <c r="E93" s="4">
        <f t="shared" si="0"/>
        <v>1</v>
      </c>
      <c r="F93" s="20" t="s">
        <v>207</v>
      </c>
      <c r="G93" s="4">
        <v>53.378107999999997</v>
      </c>
      <c r="H93" s="4">
        <v>23.047473</v>
      </c>
      <c r="I93" s="4">
        <v>154.006249</v>
      </c>
      <c r="J93" s="4">
        <v>180.29809299999999</v>
      </c>
      <c r="K93" s="4">
        <v>21.158107999999999</v>
      </c>
      <c r="L93" s="4">
        <v>57.630226999999998</v>
      </c>
      <c r="M93" s="4">
        <v>51.573706999999999</v>
      </c>
      <c r="N93" s="4">
        <v>126.488422</v>
      </c>
      <c r="O93" s="4">
        <v>32.865000999999999</v>
      </c>
      <c r="P93" s="4">
        <v>2.5299999999999998</v>
      </c>
      <c r="Q93" s="4">
        <v>122.76594299999999</v>
      </c>
      <c r="R93" s="4">
        <v>267.33100000000002</v>
      </c>
      <c r="S93" s="4">
        <v>46.755739999999996</v>
      </c>
      <c r="T93" s="4">
        <v>416.68540100000001</v>
      </c>
      <c r="U93" s="4">
        <v>14.351575</v>
      </c>
      <c r="V93" s="4">
        <v>2.4879319999999998</v>
      </c>
      <c r="W93" s="4">
        <v>64.461517999999998</v>
      </c>
      <c r="X93" s="4">
        <v>171.01065700000001</v>
      </c>
      <c r="Y93" s="4">
        <v>14.543571999999999</v>
      </c>
      <c r="Z93" s="4">
        <v>54.009416999999999</v>
      </c>
      <c r="AA93" s="4">
        <v>10.882833</v>
      </c>
      <c r="AB93" s="4">
        <v>2.0684689999999999</v>
      </c>
      <c r="AC93" s="4">
        <v>9.9515270000000005</v>
      </c>
      <c r="AD93" s="4">
        <v>1.5178940000000001</v>
      </c>
      <c r="AE93" s="4">
        <v>9.227367000000001</v>
      </c>
      <c r="AF93" s="4">
        <v>1.793358</v>
      </c>
      <c r="AG93" s="4">
        <v>4.7321429999999998</v>
      </c>
      <c r="AH93" s="4">
        <v>0.58241200000000004</v>
      </c>
      <c r="AI93" s="4">
        <v>4.3863320000000003</v>
      </c>
      <c r="AJ93" s="4">
        <v>0.63490499999999994</v>
      </c>
      <c r="AK93" s="4">
        <v>10.920223</v>
      </c>
      <c r="AL93" s="4">
        <v>22.698618</v>
      </c>
      <c r="AM93" s="4">
        <v>25.834544000000001</v>
      </c>
      <c r="AN93" s="5">
        <v>3.574093</v>
      </c>
    </row>
    <row r="94" spans="1:40">
      <c r="A94" s="2" t="s">
        <v>198</v>
      </c>
      <c r="B94" s="3" t="s">
        <v>204</v>
      </c>
      <c r="C94" s="4">
        <v>6</v>
      </c>
      <c r="D94" s="4">
        <v>7</v>
      </c>
      <c r="E94" s="4">
        <f t="shared" si="0"/>
        <v>1</v>
      </c>
      <c r="F94" s="20" t="s">
        <v>66</v>
      </c>
      <c r="G94" s="4">
        <v>57.531955000000004</v>
      </c>
      <c r="H94" s="4">
        <v>19.886003000000002</v>
      </c>
      <c r="I94" s="4">
        <v>196.80586700000001</v>
      </c>
      <c r="J94" s="4">
        <v>285.495002</v>
      </c>
      <c r="K94" s="4">
        <v>18.573207999999997</v>
      </c>
      <c r="L94" s="4">
        <v>55.280597</v>
      </c>
      <c r="M94" s="4">
        <v>46.046574</v>
      </c>
      <c r="N94" s="4">
        <v>805.37740500000007</v>
      </c>
      <c r="O94" s="4">
        <v>27.572263</v>
      </c>
      <c r="P94" s="4">
        <v>2.99</v>
      </c>
      <c r="Q94" s="4">
        <v>89.435422000000003</v>
      </c>
      <c r="R94" s="4">
        <v>100.607333</v>
      </c>
      <c r="S94" s="4">
        <v>51.323374000000001</v>
      </c>
      <c r="T94" s="4">
        <v>494.59770700000001</v>
      </c>
      <c r="U94" s="4">
        <v>11.516789000000001</v>
      </c>
      <c r="V94" s="4">
        <v>3.7150560000000001</v>
      </c>
      <c r="W94" s="4">
        <v>54.132338000000004</v>
      </c>
      <c r="X94" s="4">
        <v>114.46782300000001</v>
      </c>
      <c r="Y94" s="4">
        <v>12.720528</v>
      </c>
      <c r="Z94" s="4">
        <v>48.263589000000003</v>
      </c>
      <c r="AA94" s="4">
        <v>9.4218099999999989</v>
      </c>
      <c r="AB94" s="4">
        <v>1.8710340000000001</v>
      </c>
      <c r="AC94" s="4">
        <v>9.0135529999999999</v>
      </c>
      <c r="AD94" s="4">
        <v>1.6222590000000001</v>
      </c>
      <c r="AE94" s="4">
        <v>9.2452710000000007</v>
      </c>
      <c r="AF94" s="4">
        <v>1.9600299999999999</v>
      </c>
      <c r="AG94" s="4">
        <v>5.4873289999999999</v>
      </c>
      <c r="AH94" s="4">
        <v>0.62954700000000008</v>
      </c>
      <c r="AI94" s="4">
        <v>5.1538519999999997</v>
      </c>
      <c r="AJ94" s="4">
        <v>0.77936899999999998</v>
      </c>
      <c r="AK94" s="4">
        <v>14.460482000000001</v>
      </c>
      <c r="AL94" s="4">
        <v>23.431065999999998</v>
      </c>
      <c r="AM94" s="4">
        <v>22.654996999999998</v>
      </c>
      <c r="AN94" s="5">
        <v>3.3740019999999999</v>
      </c>
    </row>
    <row r="95" spans="1:40">
      <c r="A95" s="2" t="s">
        <v>199</v>
      </c>
      <c r="B95" s="3" t="s">
        <v>205</v>
      </c>
      <c r="C95" s="4">
        <v>4.5</v>
      </c>
      <c r="D95" s="4">
        <v>6</v>
      </c>
      <c r="E95" s="4">
        <f t="shared" si="0"/>
        <v>1.5</v>
      </c>
      <c r="F95" s="20" t="s">
        <v>208</v>
      </c>
      <c r="G95" s="4">
        <v>13.873963999999999</v>
      </c>
      <c r="H95" s="4">
        <v>7.4781560000000002</v>
      </c>
      <c r="I95" s="4">
        <v>55.628906999999998</v>
      </c>
      <c r="J95" s="4">
        <v>100.077838</v>
      </c>
      <c r="K95" s="4">
        <v>2.0166740000000001</v>
      </c>
      <c r="L95" s="4">
        <v>23.468360000000001</v>
      </c>
      <c r="M95" s="4">
        <v>26.487814</v>
      </c>
      <c r="N95" s="4">
        <v>34.336527000000004</v>
      </c>
      <c r="O95" s="4">
        <v>10.268891</v>
      </c>
      <c r="P95" s="4">
        <v>1.1499999999999999</v>
      </c>
      <c r="Q95" s="4">
        <v>16.567957999999997</v>
      </c>
      <c r="R95" s="4">
        <v>80.151146999999995</v>
      </c>
      <c r="S95" s="4">
        <v>19.83502</v>
      </c>
      <c r="T95" s="4">
        <v>331.49078600000001</v>
      </c>
      <c r="U95" s="4">
        <v>14.788957</v>
      </c>
      <c r="V95" s="4">
        <v>1.587194</v>
      </c>
      <c r="W95" s="4">
        <v>24.900385</v>
      </c>
      <c r="X95" s="4">
        <v>49.251400000000004</v>
      </c>
      <c r="Y95" s="4">
        <v>5.1611459999999996</v>
      </c>
      <c r="Z95" s="4">
        <v>18.657294</v>
      </c>
      <c r="AA95" s="4">
        <v>3.57681</v>
      </c>
      <c r="AB95" s="4">
        <v>0.574716</v>
      </c>
      <c r="AC95" s="4">
        <v>3.1967140000000001</v>
      </c>
      <c r="AD95" s="4">
        <v>0.57251199999999991</v>
      </c>
      <c r="AE95" s="4">
        <v>3.267468</v>
      </c>
      <c r="AF95" s="4">
        <v>0.70440099999999994</v>
      </c>
      <c r="AG95" s="4">
        <v>2.2580709999999997</v>
      </c>
      <c r="AH95" s="4">
        <v>0.26708699999999996</v>
      </c>
      <c r="AI95" s="4">
        <v>2.1732230000000001</v>
      </c>
      <c r="AJ95" s="4">
        <v>0.34598600000000002</v>
      </c>
      <c r="AK95" s="4">
        <v>9.6115169999999992</v>
      </c>
      <c r="AL95" s="4">
        <v>9.7573349999999994</v>
      </c>
      <c r="AM95" s="4">
        <v>10.955893</v>
      </c>
      <c r="AN95" s="5">
        <v>1.6746690000000002</v>
      </c>
    </row>
    <row r="96" spans="1:40" ht="16.5" thickBot="1">
      <c r="A96" s="2" t="s">
        <v>200</v>
      </c>
      <c r="B96" s="3" t="s">
        <v>206</v>
      </c>
      <c r="C96" s="4">
        <v>0</v>
      </c>
      <c r="D96" s="4">
        <v>1</v>
      </c>
      <c r="E96" s="4">
        <f t="shared" si="0"/>
        <v>1</v>
      </c>
      <c r="F96" s="20" t="s">
        <v>66</v>
      </c>
      <c r="G96" s="9">
        <v>96.598606000000004</v>
      </c>
      <c r="H96" s="9">
        <v>25.960335999999998</v>
      </c>
      <c r="I96" s="9">
        <v>175.246129</v>
      </c>
      <c r="J96" s="9">
        <v>211.72428099999999</v>
      </c>
      <c r="K96" s="9">
        <v>27.01707</v>
      </c>
      <c r="L96" s="9">
        <v>104.409368</v>
      </c>
      <c r="M96" s="9">
        <v>54.0458</v>
      </c>
      <c r="N96" s="9">
        <v>129.68034499999999</v>
      </c>
      <c r="O96" s="9">
        <v>31.141283999999999</v>
      </c>
      <c r="P96" s="9">
        <v>4.6002299999999998</v>
      </c>
      <c r="Q96" s="9">
        <v>103.59725</v>
      </c>
      <c r="R96" s="9">
        <v>500.775507</v>
      </c>
      <c r="S96" s="9">
        <v>67.18250900000001</v>
      </c>
      <c r="T96" s="9">
        <v>508.49329</v>
      </c>
      <c r="U96" s="9">
        <v>17.34986</v>
      </c>
      <c r="V96" s="9">
        <v>2.0596399999999999</v>
      </c>
      <c r="W96" s="9">
        <v>80.634903999999992</v>
      </c>
      <c r="X96" s="9">
        <v>206.56254800000002</v>
      </c>
      <c r="Y96" s="9">
        <v>18.017924000000001</v>
      </c>
      <c r="Z96" s="9">
        <v>66.664194000000009</v>
      </c>
      <c r="AA96" s="9">
        <v>12.750045</v>
      </c>
      <c r="AB96" s="9">
        <v>2.4296190000000002</v>
      </c>
      <c r="AC96" s="9">
        <v>12.37534</v>
      </c>
      <c r="AD96" s="9">
        <v>2.1107069999999997</v>
      </c>
      <c r="AE96" s="9">
        <v>12.094118</v>
      </c>
      <c r="AF96" s="9">
        <v>2.4464169999999998</v>
      </c>
      <c r="AG96" s="9">
        <v>6.9933339999999999</v>
      </c>
      <c r="AH96" s="9">
        <v>0.79355600000000004</v>
      </c>
      <c r="AI96" s="9">
        <v>6.3714930000000001</v>
      </c>
      <c r="AJ96" s="9">
        <v>0.89254100000000003</v>
      </c>
      <c r="AK96" s="9">
        <v>15.416150999999999</v>
      </c>
      <c r="AL96" s="9">
        <v>24.558044000000002</v>
      </c>
      <c r="AM96" s="9">
        <v>30.155730999999999</v>
      </c>
      <c r="AN96" s="10">
        <v>4.7580649999999993</v>
      </c>
    </row>
  </sheetData>
  <mergeCells count="30">
    <mergeCell ref="A1:AN1"/>
    <mergeCell ref="A74:A75"/>
    <mergeCell ref="A77:A80"/>
    <mergeCell ref="A83:A84"/>
    <mergeCell ref="A85:A86"/>
    <mergeCell ref="A4:A5"/>
    <mergeCell ref="A6:A8"/>
    <mergeCell ref="A9:A11"/>
    <mergeCell ref="A12:A13"/>
    <mergeCell ref="A14:A15"/>
    <mergeCell ref="A16:A17"/>
    <mergeCell ref="A63:A66"/>
    <mergeCell ref="A18:A20"/>
    <mergeCell ref="A22:A23"/>
    <mergeCell ref="A87:A88"/>
    <mergeCell ref="A24:A25"/>
    <mergeCell ref="A28:A30"/>
    <mergeCell ref="A31:A32"/>
    <mergeCell ref="A33:A34"/>
    <mergeCell ref="A69:A71"/>
    <mergeCell ref="A72:A73"/>
    <mergeCell ref="A35:A36"/>
    <mergeCell ref="A37:A39"/>
    <mergeCell ref="A40:A43"/>
    <mergeCell ref="A44:A46"/>
    <mergeCell ref="A47:A52"/>
    <mergeCell ref="A53:A55"/>
    <mergeCell ref="A56:A57"/>
    <mergeCell ref="A58:A59"/>
    <mergeCell ref="A60:A62"/>
  </mergeCells>
  <phoneticPr fontId="6" type="noConversion"/>
  <conditionalFormatting sqref="G2"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I3:AN68 I69:Q75 S69:AN75 I76:AN89 I90:Q90 S90:AN90">
    <cfRule type="cellIs" dxfId="0" priority="1" operator="greaterThan">
      <formula>1000</formula>
    </cfRule>
  </conditionalFormatting>
  <pageMargins left="0.5" right="0.27" top="1.17" bottom="0.75" header="0.3" footer="0.3"/>
  <pageSetup paperSize="8" scale="64" orientation="landscape" r:id="rId1"/>
  <headerFooter>
    <oddHeader>&amp;R&amp;G
&amp;"Times New Roman,Regular"&amp;12ANNEXURE II-C/&amp;P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</dc:creator>
  <cp:lastModifiedBy>DELL</cp:lastModifiedBy>
  <cp:lastPrinted>2026-07-02T07:10:04Z</cp:lastPrinted>
  <dcterms:created xsi:type="dcterms:W3CDTF">2015-06-05T18:17:20Z</dcterms:created>
  <dcterms:modified xsi:type="dcterms:W3CDTF">2026-07-02T07:10:06Z</dcterms:modified>
</cp:coreProperties>
</file>